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T:\NPP\02 - PROJETOS EM ELABORAÇÃO\Rua do Porto - FONPLATA\10. LICITAÇÃO JULHO 2023\OK - 04. CRONOGRAMA - ORÇAMENTO - COMPOSIÇÃO BDI E PLANILHA EM BRANCO\"/>
    </mc:Choice>
  </mc:AlternateContent>
  <bookViews>
    <workbookView xWindow="28680" yWindow="-120" windowWidth="29040" windowHeight="15990"/>
  </bookViews>
  <sheets>
    <sheet name="PLANILHA ZERADA"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4" i="1" l="1"/>
  <c r="C7" i="1"/>
</calcChain>
</file>

<file path=xl/sharedStrings.xml><?xml version="1.0" encoding="utf-8"?>
<sst xmlns="http://schemas.openxmlformats.org/spreadsheetml/2006/main" count="504" uniqueCount="366">
  <si>
    <t xml:space="preserve"> PLANILHA ORÇAMENTÁRIA </t>
  </si>
  <si>
    <t>OBRA:</t>
  </si>
  <si>
    <t>LIGAÇÃO DA AV. CEL. MARCOS KONDER E AV. IRINEU BORNHAUSEN - (RUA DO PORTO)</t>
  </si>
  <si>
    <t>BDI OBRA:</t>
  </si>
  <si>
    <t>BDI DIFERENCIADO:</t>
  </si>
  <si>
    <t>DATA:</t>
  </si>
  <si>
    <t xml:space="preserve">ITENS </t>
  </si>
  <si>
    <t xml:space="preserve">SERVIÇOS </t>
  </si>
  <si>
    <t>QUANT.  TOTAL</t>
  </si>
  <si>
    <t>UNID.</t>
  </si>
  <si>
    <t>PREÇO UNIT. C/ BDI (R$)</t>
  </si>
  <si>
    <t>PREÇO TOTAL C/ BDI (R$)</t>
  </si>
  <si>
    <t>%</t>
  </si>
  <si>
    <t>ADMINISTRAÇÃO LOCAL, CANTEIRO E MOBILIZAÇÃO</t>
  </si>
  <si>
    <t>1</t>
  </si>
  <si>
    <t>ADMINISTRAÇÃO LOCAL</t>
  </si>
  <si>
    <t>1.1*</t>
  </si>
  <si>
    <t>LOCACAO DE DOIS CONTAINERS 2,30 X 6,00 M, ALT. 2,50 M. ESCRITORIO+SANITÁRIO E REFEITÓRIO+DEPOSITO</t>
  </si>
  <si>
    <t>[R$/MES]</t>
  </si>
  <si>
    <t>1.2*</t>
  </si>
  <si>
    <t>TRANSPORTE COM CAMINHÃO CARROCERIA COM GUINDAUTO (MUNCK),  MOMENTO MÁXIMO DE CARGA 11,7 TM, EM VIA URBANA PAVIMENTADA, DMT ATÉ 30KM (UNIDADE: TXKM). AF_07/2020</t>
  </si>
  <si>
    <t>TXKM</t>
  </si>
  <si>
    <t>1.3*</t>
  </si>
  <si>
    <t>LOCACAO DE CONTAINER 2,30 X 4,30 M, ALT. 2,50 M, P/ SANITARIO, C/ 5 BACIAS, 1 LAVATORIO E 4 MICTORIOS (NAO INCLUI MOBILIZACAO/DESMOBILIZACAO) - COM LIMPEZA DIÁRIA</t>
  </si>
  <si>
    <t>1.4*</t>
  </si>
  <si>
    <t>1.5*</t>
  </si>
  <si>
    <t xml:space="preserve">ENERGIA ELETRICA COMERCIAL, BAIXA TENSAO, RELATIVA AO CONSUMO DE ATE 100 KWH, INCLUINDO ICMS, PIS/PASEP E COFINS                                                                                                                                                                                                                                                                                                                                                                                          </t>
  </si>
  <si>
    <t xml:space="preserve">KWH   </t>
  </si>
  <si>
    <t>1.6*</t>
  </si>
  <si>
    <t>VIGIA DIURNO COM ENCARGOS COMPLEMENTARES</t>
  </si>
  <si>
    <t>MES</t>
  </si>
  <si>
    <t>1.7*</t>
  </si>
  <si>
    <t>RESPONSÁVEIS PELO ACOMPANHAMENTO TÉCNICO DA OBRA</t>
  </si>
  <si>
    <t>[R$/UNID]</t>
  </si>
  <si>
    <t>1.8*</t>
  </si>
  <si>
    <t xml:space="preserve">EQUIPE DE TOPOGRAFIA </t>
  </si>
  <si>
    <t>[R$/MÊS]</t>
  </si>
  <si>
    <t>1.9*</t>
  </si>
  <si>
    <t>LIMPEZA DO CANTEIRO E LIMPEZA DE OBRA - SERVENTE COM CARRINHO DE MÃO E VASSOURA</t>
  </si>
  <si>
    <t>[R$/UNID)</t>
  </si>
  <si>
    <t>2</t>
  </si>
  <si>
    <t>SERVIÇOS PRELIMINARES, SINALIZAÇÃO DE OBRA E CONTROLE TECNOLÓGICO</t>
  </si>
  <si>
    <t>2.1</t>
  </si>
  <si>
    <t>HORA TÉCNICA PARA A CONFECÇÃO DE PROJETO EXECUTIVO DE DRENAGEM E PAVIMENTAÇÃO, INCLUSO LEVANTAMENTO PLANIALTIMÉTRICO (SECÕES TRANSVERSAIS E LONGITUDINAIS, MEMÓRIA DE CALCULO DAS ESCAVAÇÕES, ESPECIFICAÇÃO DOS SERVIÇOS, ENTRE OUTROS).</t>
  </si>
  <si>
    <t>[R$/H)</t>
  </si>
  <si>
    <t>2.2</t>
  </si>
  <si>
    <t>ENSAIO DE INDICE DE SUPORTE CALIFORNIA - AMOSTRAS NAO TRABALHADAS - ENERGIA INTERMEDIARIA - SOLOS</t>
  </si>
  <si>
    <t>[R$/UN]</t>
  </si>
  <si>
    <t>2.3</t>
  </si>
  <si>
    <t>ENSAIO DE ABATIMENTO DO TRONCO DE CONE</t>
  </si>
  <si>
    <t>2.5</t>
  </si>
  <si>
    <t>ENSAIO DE RESISTENCIA A COMPRESSAO SIMPLES - CONCRETO</t>
  </si>
  <si>
    <t>2.6</t>
  </si>
  <si>
    <t xml:space="preserve">PLACA DE OBRA (PARA CONSTRUCAO CIVIL) EM CHAPA GALVANIZADA *N. 22*, ADESIVADA, DE *2,4 X 1,2* M (SEM POSTES PARA FIXACAO)                                                                                                                                                                                                                                                                                                                                                                                 </t>
  </si>
  <si>
    <t xml:space="preserve">M2    </t>
  </si>
  <si>
    <t>2.7</t>
  </si>
  <si>
    <t>KIT CAVALETE PARA MEDIÇÃO DE ÁGUA - ENTRADA PRINCIPAL, EM PVC SOLDÁVEL DN 20 (½")   FORNECIMENTO E INSTALAÇÃO (EXCLUSIVE HIDRÔMETRO). AF_11/2016</t>
  </si>
  <si>
    <t>UN</t>
  </si>
  <si>
    <t>2.8</t>
  </si>
  <si>
    <t>HIDRÔMETRO DN 20 (½), 3,0 M³/H  FORNECIMENTO E INSTALAÇÃO. AF_11/2016</t>
  </si>
  <si>
    <t>2.9</t>
  </si>
  <si>
    <t>FORNECIMENTO E INSTALAÇÃO DE ENTRADA DE ENERGIA ELÉTRICA, AÉREA, MONOFÁSICA, COM CAIXA DE SOBREPOR, CABO DE 10 MM2 E DISJUNTOR DIN 50A. INCLUSO POSTE DE 9M DE ALTURA</t>
  </si>
  <si>
    <t>2.10</t>
  </si>
  <si>
    <t>ISOLAMENTO DE OBRA COM TELA TIPO CERQUITE FIXO- SUPORTE CRAVADO NO SOLO.</t>
  </si>
  <si>
    <t>[R$/M)</t>
  </si>
  <si>
    <t>2.11</t>
  </si>
  <si>
    <t>ISOLAMENTO DE OBRA COM TELA TIPO CERQUITE MÓVEL - CERQUITE FIXADOS EM MOLDURA DE MADEIRA (CAIBROS E SARRAFOS) E EM BLOCOS DE CONCRETO DE 30X30X15CM</t>
  </si>
  <si>
    <t>[R$/M]</t>
  </si>
  <si>
    <t>2.12</t>
  </si>
  <si>
    <t>TAPUME COM COMPENSADO DE MADEIRA. AF_05/2018</t>
  </si>
  <si>
    <t>M2</t>
  </si>
  <si>
    <t>2.13</t>
  </si>
  <si>
    <t>CONE DE SINALIZAÇÃO EM POLIETILENO - H = 75 CM E BASE QUADRADA DE 40 X 40 CM</t>
  </si>
  <si>
    <t>2.14</t>
  </si>
  <si>
    <t>CILINDRO FLEXÍVEL DELIMITADOR DE TRÁFEGO COM DUAS FAIXAS REFLETIVAS E CHUMBADOR - D = 20 CM E H = 80 CM</t>
  </si>
  <si>
    <t>2.15</t>
  </si>
  <si>
    <t>CAVALETE EM PERFIL METÁLICO PARA PLACA DE SINALIZAÇÃO - 1,00 M X 1,00 M - CONFECÇÃO</t>
  </si>
  <si>
    <t>2.16</t>
  </si>
  <si>
    <t>ILUMINAÇÃO PROVISÓRIA PARA TUNNEL LINER</t>
  </si>
  <si>
    <t>M</t>
  </si>
  <si>
    <t>3</t>
  </si>
  <si>
    <t>DEMOLIÇÕES, REMOÇÕES E ESCAVAÇÕES</t>
  </si>
  <si>
    <t>3.1</t>
  </si>
  <si>
    <t>RETIRADA  DE MEIO FIO EXISTENTE, COM MÁQUINA RETROESCAVADEIRA. INCLUSO CARGA E MANOBRA. (DESCARGA EM BOTA-FORA LICENCIADO) DMT 12KM</t>
  </si>
  <si>
    <t>[R$/M3]</t>
  </si>
  <si>
    <t>3.2</t>
  </si>
  <si>
    <t>RETIRADA DE MEIOFIO, CARGA E TRANSPORTE PARA A SECRETARIA DE OBRAS PARA SEREM REUTILIZADOS. DMT 4KM</t>
  </si>
  <si>
    <t>3.3</t>
  </si>
  <si>
    <t>DESVINCULAÇÃO DE PISO COM MARTELETE PARA DESSOLIDARIZAÇÃO DE PASSEIOS PÚBLICOS</t>
  </si>
  <si>
    <t>3.4</t>
  </si>
  <si>
    <t>DEMOLIÇÃO E RETIRADA DE PISO DE CONCRETO DAS CALÇADAS, COM MÁQUINA TIPO RETROESCAVADEIRA, INCLUINDO CARGA E MANOBRA. (DESCARGA EM BOTA-FORA LICENCIADO) DMT 12KM</t>
  </si>
  <si>
    <t>[R$/M2]</t>
  </si>
  <si>
    <t>3.5</t>
  </si>
  <si>
    <t xml:space="preserve">RETIRADA DE PAVIMENTO EXISTENTE  (LAJOTA/PARALELEPÍPEDO), COM MÁQUINA ESCAVADEIRA HIDRÁULICA, INCLUSIVE CARGA E MANOBRA. O TRANSPORTE TERÁ COMO DESTINO A SMO. </t>
  </si>
  <si>
    <t>3.6</t>
  </si>
  <si>
    <t>FRESAGEM DESCONTÍNUA DE REVESTIMENTO ASFÁLTICO</t>
  </si>
  <si>
    <t>M³</t>
  </si>
  <si>
    <t>3.7</t>
  </si>
  <si>
    <t>TRANSPORTE COM CAMINHÃO BASCULANTE DE 14 M³, EM VIA URBANA EM REVESTIMENTO PRIMÁRIO (UNIDADE: M3XKM). AF_07/2020</t>
  </si>
  <si>
    <t>M3XKM</t>
  </si>
  <si>
    <t>3.8</t>
  </si>
  <si>
    <t>DEMOLIÇÃO DE CANTEIROS EM CONCRETO E ALVENARIA, COM MÁQUINA TIPO RETROESCAVADEIRA</t>
  </si>
  <si>
    <t>[R$/M³]</t>
  </si>
  <si>
    <t>3.9</t>
  </si>
  <si>
    <t>REMOÇÃO DE PLACA DE SINALIZAÇÃO</t>
  </si>
  <si>
    <t>M²</t>
  </si>
  <si>
    <t>3.10</t>
  </si>
  <si>
    <t>RETIRADA DE ARVORES DO CANTEIRO CENTRAL COM ESCAVADEIRA HIDRAULICA.  DESTOCAMENTO, CARGA E TRANSPORTE ATÉ BOTA FORA</t>
  </si>
  <si>
    <t>3.11</t>
  </si>
  <si>
    <t>TRANSPORTE COM CAMINHÃO BASCULANTE DE 14 M³, EM VIA URBANA PAVIMENTADA, DMT ATÉ 30 KM (UNIDADE: M3XKM). AF_07/2020</t>
  </si>
  <si>
    <t>3.12</t>
  </si>
  <si>
    <t>3.13</t>
  </si>
  <si>
    <t>ESCAVAÇÃO MECANIZADA DE VALA COM PROF. ATÉ 1,5 M (MÉDIA MONTANTE E JUSANTE/UMA COMPOSIÇÃO POR TRECHO), ESCAVADEIRA (0,8 M3), LARG. DE 1,5 M A 2,5 M, EM SOLO MOLE, EM LOCAIS COM ALTO NÍVEL DE INTERFERÊNCIA. AF_02/2021</t>
  </si>
  <si>
    <t>M3</t>
  </si>
  <si>
    <t>3.14</t>
  </si>
  <si>
    <t>4</t>
  </si>
  <si>
    <t>DRENAGEM PLUVIAL/OBRAS DE ARTE CORRENTE</t>
  </si>
  <si>
    <t>4.1</t>
  </si>
  <si>
    <t>FORN. E ASSENTAMENTO DE TUBO DE CONCRETO DE DRENAGEM Ø400MM CA2, EM BERÇO DE AREIA, INCLUSO ESCAVAÇÃO.</t>
  </si>
  <si>
    <t>4.2</t>
  </si>
  <si>
    <t>FORN. E ASSENTAMENTO DE TUBO DE CONCRETO DE DRENAGEM Ø600MM CA2, EM BERÇO DE AREIA, INCLUSO ESCAVAÇÃO.</t>
  </si>
  <si>
    <t>4.3</t>
  </si>
  <si>
    <t xml:space="preserve">GEOTEXTIL NAO TECIDO AGULHADO DE FILAMENTOS CONTINUOS 100% POLIESTER, RESITENCIA A TRACAO = 14 KN/M                                                                                                                                                                                                                                                                                                                                                                                                       </t>
  </si>
  <si>
    <t>4.4</t>
  </si>
  <si>
    <t>FORNECIMENTO E EXECUÇÃO DE REATERRO COM AREIA (LATERAIS DO TUBO Ø400MM). INCLUSO TRANSPORTE, ADENSAMENTO COM COMPACTADOR DE SOLOS A PERCURSSÃO E UMIDIFICAÇÃO</t>
  </si>
  <si>
    <t>4.5</t>
  </si>
  <si>
    <t xml:space="preserve">FORNECIMENTO E EXECUÇÃO DE BSCC 2,00X1,5M (GALERIA SIMPLES). INCLUSO ESCAVAÇÃO, BASE COM RACHÃO, LASTRO DE CONCRETO MAGRO E REATERRO COM AREIA  </t>
  </si>
  <si>
    <t>4.6</t>
  </si>
  <si>
    <t xml:space="preserve">FORNECIMENTO E EXECUÇÃO DE BSCC 2,00X1,5M (GALERIA DUPLA). INCLUSO ESCAVAÇÃO, BASE COM RACHÃO, LASTRO DE CONCRETO MAGRO E REATERRO COM AREIA </t>
  </si>
  <si>
    <t>4.7</t>
  </si>
  <si>
    <t>EXECUÇÃO DE REBAIXAMENTO DE LENÇOL FREÁTICO - SEM PONTEIRAS FILTRANTES</t>
  </si>
  <si>
    <t>4.8</t>
  </si>
  <si>
    <t>PONTEIRA FILTRANTE</t>
  </si>
  <si>
    <t>CAIXA DE LIGAÇÃO PARA BDCC 2,00X1,50M</t>
  </si>
  <si>
    <t>[R$/UN)</t>
  </si>
  <si>
    <t>4.9</t>
  </si>
  <si>
    <t>DISPOSITIVO INTERNO DE QUEDA (CHAMINÉ/POÇO DE VISITA)</t>
  </si>
  <si>
    <t>4.10</t>
  </si>
  <si>
    <t>ESCORAMENTO DE VALA, TIPO CONTÍNUO COM PERFIL METÁLICO "U", COM PROFUNDIDADE DE 1,5 A 3,0 M, LARGURA MAIOR OU IGUAL 1,5 M E MENOR QUE 2,5 M. AF_08/2020</t>
  </si>
  <si>
    <t>4.11</t>
  </si>
  <si>
    <t xml:space="preserve">LIGAÇÃO DE MICRODRENAGEM EM GALERIA (TUBO CONC. Ø60 A Ø100CM) EXCLUSO ESCAVAÇÃO </t>
  </si>
  <si>
    <t>4.12</t>
  </si>
  <si>
    <t>IMPLANTAÇÃO DE BOCA DE LOBO BL-1. INCLUSO ESCAVAÇÃO E TRANSPORTE AO BOTA-FORA</t>
  </si>
  <si>
    <t>4.13</t>
  </si>
  <si>
    <t>IMPLANTAÇÃO DE CAIXA DE LIGAÇÃO CL3. INCLUSO ESCAVAÇÃO E TRANSPORTE AO BOTA-FORA</t>
  </si>
  <si>
    <t>5</t>
  </si>
  <si>
    <t>ILUMINAÇÃO PÚBLICA</t>
  </si>
  <si>
    <t>5.1</t>
  </si>
  <si>
    <t>Abertura e fechamento de valas para instalação de eletrodutos , com 30cm de largura por 80cm de profundidade, compreendendo, reaterro, fita de advertência quando for o caso. Locais suspeitos de intervenções.  Escavação manual. Incluso destinação final material escavado</t>
  </si>
  <si>
    <t>m</t>
  </si>
  <si>
    <t>5.2</t>
  </si>
  <si>
    <t>Abertura e fechamento de valas para instalação de eletrodutos , com 30cm de largura por 80cm de profundidade, compreendendo, reaterro, fita de advertência quando for o caso. Uso de miniescavadeira hidraulica acima de 3000kg manual. Incluso destinação final material escavado</t>
  </si>
  <si>
    <t>5.3</t>
  </si>
  <si>
    <t xml:space="preserve">Fornecimento e Instalação de Cabo de cobre flexível unipolar, classe de tensão 0,6/1 kV, com isolação XLPE ou EPR, 90 ºC, na Preta, com formação dos cabos 1 X (1 X 10 mm²)- unipolar. Referência PIRELLI ou equivalente técnico. </t>
  </si>
  <si>
    <t>5.4</t>
  </si>
  <si>
    <t>Fornecimento e Instalação de Cabo de cobre flexível unipolar, classe de tensão 0,6/1 kV, com isolação XLPE ou EPR, 90 ºC, na Branca ou Cinza, com formação dos cabos 1 X (1 X 10 mm²)- unipolar. Referência PIRELLI ou equivalente técnico</t>
  </si>
  <si>
    <t>5.5</t>
  </si>
  <si>
    <t>Fornecimento e Instalação de Cabo de cobre flexível unipolar, classe de tensão 0,6/1 kV, com isolação XLPE ou EPR, 90 ºC, na Vermelha, com formação dos cabos 1 X (1 X 10 mm²)- unipolar. Referência PIRELLI ou equivalente técnico</t>
  </si>
  <si>
    <t>5.6</t>
  </si>
  <si>
    <t>Fornecimento e Instalação de Cabo de cobre flexível unipolar, classe de tensão 0,6/1 kV, com isolação XLPE ou EPR, 90 ºC, na Azul Claro, com formação dos cabos 1 X (1 X 10 mm²)- unipolar. Referência PIRELLI ou equivalente técnico</t>
  </si>
  <si>
    <t>5.7</t>
  </si>
  <si>
    <t>Fornecimento e Instalação de Cabo de cobre flexível unipolar, classe de tensão 0,6/1 kV, com isolação XLPE ou EPR, 90 ºC, na Verde, com formação dos cabos 1 X (1 X 10 mm²)- unipolar. Referência PIRELLI ou equivalente técnico</t>
  </si>
  <si>
    <t>5.8</t>
  </si>
  <si>
    <t>Fornecimento e Instalação de Cabo de cobre flexível unipolar, classe de tensão 0,6/1 kV, com isolação XLPE ou EPR, 90 ºC, na Preta, com formação dos cabos 1 X (1 X 6 mm²)- unipolar. Referência PIRELLI ou equivalente técnico</t>
  </si>
  <si>
    <t>5.9</t>
  </si>
  <si>
    <t>Fornecimento e Instalação de Cabo de cobre flexível unipolar, classe de tensão 0,6/1 kV, com isolação XLPE ou EPR, 90 ºC, na Branca ou Cinza, com formação dos cabos 1 X (1 X 6 mm²)- unipolar. Referência PIRELLI ou equivalente técnico</t>
  </si>
  <si>
    <t>5.10</t>
  </si>
  <si>
    <t>Fornecimento e Instalação de Cabo de cobre flexível unipolar, classe de tensão 0,6/1 kV, com isolação XLPE ou EPR, 90 ºC, na Vermelha, com formação dos cabos 1 X (1 X 6 mm²)- unipolar. Referência PIRELLI ou equivalente técnico</t>
  </si>
  <si>
    <t>5.11</t>
  </si>
  <si>
    <t>Fornecimento e Instalação de Cabo de cobre flexível unipolar, classe de tensão 0,6/1 kV, com isolação XLPE ou EPR, 90 ºC, na Azul Claro, com formação dos cabos 1 X (1 X 6 mm²)- unipolar. Referência PIRELLI ou equivalente técnico</t>
  </si>
  <si>
    <t>5.12</t>
  </si>
  <si>
    <t>Fornecimento e Instalação de Cabo de cobre flexível unipolar, classe de tensão 0,6/1 kV, com isolação XLPE ou EPR, 90 ºC, na Verde, com formação dos cabos 1 X (1 X 6 mm²)- unipolar. Referência PIRELLI ou equivalente técnico</t>
  </si>
  <si>
    <t>5.13</t>
  </si>
  <si>
    <t>Fornecimento e Instalação de Cabo de cobre flexível unipolar, classe de tensão 0,6/1 kV, com isolação XLPE ou EPR, 90 ºC, na Preta, com formação dos cabos 1 X (1 X 2,5 mm²)- unipolar. Referência PIRELLI ou equivalente técnico</t>
  </si>
  <si>
    <t>5.14</t>
  </si>
  <si>
    <t>Fornecimento e Instalação de Cabo de cobre flexível unipolar, classe de tensão 0,6/1 kV, com isolação XLPE ou EPR, 90 ºC, na Azul Claro, com formação dos cabos 1 X (1 X 2,5 mm²)- unipolar. Referência PIRELLI ou equivalente técnico</t>
  </si>
  <si>
    <t>5.15</t>
  </si>
  <si>
    <t>Fornecimento e Instalação de Cabo de cobre flexível unipolar, classe de tensão 0,6/1 kV, com isolação XLPE ou EPR, 90 ºC, na Verde, com formação dos cabos 1 X (1 X 2,5 mm²)- unipolar. Referência PIRELLI ou equivalente técnico</t>
  </si>
  <si>
    <t>5.16</t>
  </si>
  <si>
    <t>Fornecimento e instalação de Eletroduto PEAD TN50 (2"), tipo Kanalex ou similar conforme norma NBR 15715</t>
  </si>
  <si>
    <t>5.17</t>
  </si>
  <si>
    <t>Fornecimento e instalação de Eletroduto PVC corrugado reforçado 1"</t>
  </si>
  <si>
    <t>5.18</t>
  </si>
  <si>
    <t>Fornecimento e Instalação de Caixa de passagem subterrânea 65x41x80cm em alvenaria de tijolo maciço, com tampa de ferro nodular 125kN, padrão CELESC. Incluso escavação e reaterro</t>
  </si>
  <si>
    <t>pç</t>
  </si>
  <si>
    <t>5.19</t>
  </si>
  <si>
    <t>Fornecimento e Instalação de Caixa de passagem subterrânea 40x40x40cm premoldada em concreto com tampa de ferro nodular, 15kN  Incluso escavação e reaterro</t>
  </si>
  <si>
    <t>5.20</t>
  </si>
  <si>
    <t>Fornecimento e Instalação de Haste de aterramento, tipo copperweld, 2,44m x 5/8", alta camada (254 mícra) + conector reforçado de bronze</t>
  </si>
  <si>
    <t>5.21</t>
  </si>
  <si>
    <t>Fornecimento e Instalação de Disjuntor tipo DIN/IEC, tripolar de 10 até 50A. Disjuntor designado 40A</t>
  </si>
  <si>
    <t>5.22</t>
  </si>
  <si>
    <t>Fornecimento e Instalação de Dispositivo Protetor de surto (DPS 275 v 8KA) DPS Classe II (NBR IEC 61.643-1), monopolar, do tipo limitador de tensão, com tecnologia de varistor de óxido de zinco (MOV) associado a um dispositivo de desconexão térmica (sobre temperatura) e elétrica (Sobrecorrente), suportabilidade à corrente de curto-circuito de 5kA sem fusível backup; Fixação através de garras padrão (NEMA) e possibilidade de encaixe em trilho IEC; Modelo alternativo para instalação entre neutro (N) e condutor de proteção (PE); Aplicação: Adequado para instalação entre linha e neutro ou entre linha e terra, em quadros de distribuição de circuitos ou de comando. Especificações: Normas aplicáveis: NBR IEC 61643-1 / UL 1449 / NBR 5410 Aplicação: Linha/Neutro ou Linha/Terra Tecnologia de Proteção: Varistor de óxido de zinco Tempo de resposta típico (ns): 25, Máxima corrente de curto-circuito com fusível backup (KA) 5, Fusível backup máximo (A): 100 gL/gG, Sinalização do status de operação: LED bicolor (Verde - SERVIÇO; Vermelho - DEFEITO), Temperatura de operação (°C): -40 ... +70, Conexão elétrica: Cabo flexível # 4 a 16 mm², Fixação: Garra (NEMA) ou Trilho DIN 35, Acondicionamento: Caixa plástica não propagante à chama, Grau de proteção: IP20, Tensão máxima de operação contínua (Uc): 275Vac / 350Vdc, Corrente de descarga nominal @ 8/20μs (In): 3kA, Corrente de descarga máxima @ 8/20μs (lmáx): 8kA, Tensão de Referência @ 1mA (Uref): 430V, Nível de Proteção (Up): 1,0kV.</t>
  </si>
  <si>
    <t>5.23</t>
  </si>
  <si>
    <t>Fornecimento e Instalação de chave seccionadora fusivel tripolar,manobra com carga 40A/500V, para fusivel NH tipo 00, corrente nominal até 100A</t>
  </si>
  <si>
    <t>5.24</t>
  </si>
  <si>
    <t>Fornecimento e Instalação de Interruptor diferencial residual, tetrapolar, 40A, 300mA</t>
  </si>
  <si>
    <t>5.25</t>
  </si>
  <si>
    <t>Fornecimento e Instalação de Contator tripolar 25A/220V</t>
  </si>
  <si>
    <t>5.26</t>
  </si>
  <si>
    <t>Fornecimento e Instalação de Disjuntor termomagnético monofasico, 10A/220V</t>
  </si>
  <si>
    <t>5.27</t>
  </si>
  <si>
    <t>Fornecimento e Instalação de Relé fotoeletrônico padrão Celesc + base</t>
  </si>
  <si>
    <t>5.28</t>
  </si>
  <si>
    <t>Fornecimento e Instalação de Cabeçote de alumínio, bitola 1 1/2"</t>
  </si>
  <si>
    <t>5.29</t>
  </si>
  <si>
    <t>Fornecimento e Instalação de Eletroduto de pvc rígido, bitola 1 1/2"</t>
  </si>
  <si>
    <t>5.30</t>
  </si>
  <si>
    <t>Fornecimento e Instalação de Luva de pvc, para eletroduto 1 1/2", roscável</t>
  </si>
  <si>
    <t>5.31</t>
  </si>
  <si>
    <t>Fornecimento e Instalação de Curva de 180º de pvc, para eletroduto 1 1/2", roscável</t>
  </si>
  <si>
    <t>5.32</t>
  </si>
  <si>
    <t>Fornecimento e Instalação de Conjunto bucha + arruela de alumínio 1 1/2"</t>
  </si>
  <si>
    <t>5.33</t>
  </si>
  <si>
    <t>Fornecimento e Instalação  de Luva de aço galvanizado, para eletroduto 3/4", roscável</t>
  </si>
  <si>
    <t>5.34</t>
  </si>
  <si>
    <t>Fornecimento e Instalação de Curva 90º de aço galvanizado para eletroduto 3/4", roscável</t>
  </si>
  <si>
    <t>5.35</t>
  </si>
  <si>
    <t>Fornecimento e Instalação de Conjunto bucha + arruela de alumínio 3/4"</t>
  </si>
  <si>
    <t>5.36</t>
  </si>
  <si>
    <t>Fornecimento e Instalação de Luva de aço galvanizado, para eletroduto 2", roscável</t>
  </si>
  <si>
    <t>5.37</t>
  </si>
  <si>
    <t>Fornecimento e Instalação de Curva 90º de aço galvanizado para eletroduto 2", roscável</t>
  </si>
  <si>
    <t>5.38</t>
  </si>
  <si>
    <t>Fornecimento e Instalação de Conjunto bucha + arruela de alumínio 2"</t>
  </si>
  <si>
    <t>5.39</t>
  </si>
  <si>
    <t>Fornecimento e Instalação de Caixa de medição para medidor trifásico em chapa 18 com visor inclinado com lente para leitura, porta, caixa com mufla para uso externo, cor cinza, com acessórios para fixação em poste de concreto.</t>
  </si>
  <si>
    <t>5.40</t>
  </si>
  <si>
    <t>Fornecimento e Instalação de Quadro de comando, 40x40x20cm, IP-55 (no mínimo), chapa 14 (no mínimo), montado com barramentos, trilhos, etc. + acessórios de fixação ao poste</t>
  </si>
  <si>
    <t>5.41</t>
  </si>
  <si>
    <t>Fornecimento e Instalação de Eletroduto de aço galvanizado, pesado, bitola 3/4"</t>
  </si>
  <si>
    <t>5.42</t>
  </si>
  <si>
    <t>Fornecimento e Instalação de Eletroduto de aço galvanizado, pesado, bitola 2"</t>
  </si>
  <si>
    <t>5.43</t>
  </si>
  <si>
    <t>Fornecimento e Instalação de Curva 180º de aço galvanizado para eletroduto 2", roscável</t>
  </si>
  <si>
    <t>5.44</t>
  </si>
  <si>
    <t>Fornecimento e Instalação de Luminária Publica luminária viária LED para iluminação pública, corpo em alumínio injetado, com aletas de dissipação integradas no corpo da luminária. Deve possuir grau de proteção do conjunto óptico e módulo eletrônico (Driver) IP66 e proteção de impactos mecânicos IK08. Tampa em alumínio que permita o acesso por cima da luminária aos acessórios eletrônicos (driver e protetor de surto) e ligações existentes no interior e, quando fechada, não exerça pressão sobre os componentes nem sobre os cabos. A tampa ou qualquer parte amovível da luminária deve permanecer ligada de modo à nunca se desprender aquando da sua manipulação, tendo abertura e fecho sem auxílio de ferramentas. O compartimento do bloco óptico (LEDs) deve ser fechado por meio de vidro plano e deve ser separado do compartimento dos acessórios eletrônicos. A luminária deve permitir um ajuste flexível para braços de 48 a 60 mm. O bloco óptico deve possuir LED com encapsulamento cerâmico em SMD, não serão aceites COB (chip On Board) ou Mid Power LED, e deve possuir óptica secundária em PMMA. Consumo igual ou inferior a 150 w, fluxo luminoso global mínimo na luminária de 16.000 lm (+ou- 5%) medidos a uma temperatura ambiente de 25ºC, IRC (índice de reprodução de cores) superior a 70 e uma temperatura de cor de 4000K (+ou- 5%). O driver deve possuir uma tensão de entrada de 220 v, frequência de 60hz, rendimento superior a 90%, distorção harmônica inferior a 10%, e um fator de potência igual ou superior a 0,95. A luminária deve possuir um dispositivo protetor de surto (DPS) 12kA/10Kv e uma base para relé com 7 contatos. O bloco óptico deve garantir o cumprimento da classificação de distribuição fotométrica transversal Tipo II e longitudinal Média conforme norma ABNT NBR 5101:2012. Garantia mínima de todos os componentes de 5 anos com um tempo de vida útil estimado de 60000h de utilização às condições de utilização de iluminação pública. Além dos requisitos específicos desta descrição técnica, a luminária deve ser tecnicamente certificada conforme Portaria nº 20, de 15 de Fevereiro de 2017 do INMETRO.</t>
  </si>
  <si>
    <t>5.45</t>
  </si>
  <si>
    <t>Fornecimento e Instalação de Poste de aço, cônico continuo circular CURVO SIMPLES, 10,0m de altura útil, (11,5m total) fixação por engastamento. Desmontável, fabricado em chapa de aço carbono com solda longitudinal e conicidade constante, sem soldas transversais. Diâmetro no topo de 60mm e na base de 186mm. A curva possui projeção de 2.500mm e raio de 2000mm. Fornecido com uma janela para inspeção a 600mm do solo com tampa e parafusos em aço-inox. Galvanizado a fogo interna e externamente conforme as normas NBR 6323, 7399 e 7400 da ABNT. Pintado na cor branca.</t>
  </si>
  <si>
    <t>5.46</t>
  </si>
  <si>
    <t>Fornecimento e Instalação de Poste de aço, cônico continuo circular CURVO DUPLO, 10,0m de altura útil, (11,5m total) fixação por engastamento. Desmontável, fabricado em chapa de aço carbono com solda longitudinal e conicidade constante, sem soldas transversais. Diâmetro no topo de 60mm e na base de 186mm. A curva possui projeção de 2.500mm e raio de 2000mm. Fornecido com uma janela para inspeção a 600mm do solo com tampa e parafusos em aço-inox. Galvanizado a fogo interna e externamente conforme as normas NBR 6323, 7399 e 7400 da ABNT. Pintado na cor branca.</t>
  </si>
  <si>
    <t>5.47</t>
  </si>
  <si>
    <t>Fornecimento e Instalação de Poste de aço, cônico continuo circular CURVO TRIPLO, 10,0m de altura útil, (11,5m total) fixação por engastamento. Desmontável, fabricado em chapa de aço carbono com solda longitudinal e conicidade constante, sem soldas transversais. Diâmetro no topo de 60mm e na base de 186mm. A curva possui projeção de 2.500mm e raio de 2000mm. Fornecido com uma janela para inspeção a 600mm do solo com tampa e parafusos em aço-inox. Galvanizado a fogo interna e externamente conforme as normas NBR 6323, 7399 e 7400 da ABNT. Pintado na cor branca.</t>
  </si>
  <si>
    <t>5.48</t>
  </si>
  <si>
    <t>Fornecimento e Instalação de Poste de aço ornamental cônico continuo, modelo de referência conforme desenho ou similar, altura livre de 5,0 metros com fixação através de esgatamento 1,0 metro, totalizando altura de 6,0 metros. A coluna é cônica contínua circular, fabricada em peça única a partir de chapa de aço carbono, com uma única solda longitudinal e conicidade constante, sem soldas transversais, com o diâmetro na base de 112mm e no topo de 60mm. Deverá ser fornecido com uma janela para inspeção a 2000mm do nível do solo com tampa e dois parafusos de aço inox. O poste deverá ser fornecido totalmente galvanizado a fogo interna e externamente conforme normas NBR 6323, 7399 e 7400 da ABNT e posteriormente pintado na cor cinza RAL 7043 .</t>
  </si>
  <si>
    <t>5.49</t>
  </si>
  <si>
    <t>Fornecimento e Instalação de Luminária pública arquitetural, luminária com design diferenciado para praças e jardins, corpo com base cilíndrica ligada a 3 hastes com formato de torção que suportam uma cúpula em forma de disco, todos os materiais em alumínio. Kit eletrônico montado na parte superior da luminária e fechado por uma tampa em forma de disco côncavo em alumínio repuxado, difusor em vidro plano, índice de proteção IP66, resistência ao impacto IK08. Fonte de luz de tecnologia LED (base cerâmica) montados em SMD, óptica simétrica, fluxo luminoso mínimo de 10.100 Lm (+ou- 5%) temperatura de cor 4000k (+ou- 5%), alimentada a 220 v/60hz, com consumo máximo de 100 w (+ou- 5%), IRC (índice de reprodução de cores) superior a 70 . Dissipador em alumínio integrado no bloco óptico que permita uma dissipação eficaz do calor, não comprometendo a eficiência e eficácia da fonte de luz, durante os anos de vida útil. Este bloco óptico deve permitir uma fácil substituição, fixada apenas com parafusos em aço inox. Driver IP66 com rendimento superior a 90%, distorção harmônica inferior a 20%, fator de potência igual ou superior a 0,90. Todas as ligações entre driver e bloco óptico devem ser efetuadas com conector com selagem térmica. Garantia de todos os componentes de 5 anos com um tempo de vida útil estimado de 60000h de utilização. A luminária deve possuir protetor de surto no mínimo de 10Kv. A base de sustentação da luminária deve permitir a fixação da luminária e ponta superior de poste, através de parafusos em aço inox, em postes padronizados de iluminação pública de 48mm e 60mm. Devem ser apresentados os relatórios de ensaios, realizados em laboratório acreditado pelo INMETRO, conforme ensaios requeridos pela portaria nº20/2017 do INMETRO, que comprovem as caraterísticas especificadas. São esses ensaios os seguintes: A.1. Marcação e instruções A.2. Condições específicas A.3. Grau de proteção A.4. Condições de Operação A.5. Características Elétricas A.6. Interferência eletromagnética e radiofrequência A.7. Corrente de fuga A.8. Proteção contra-choque elétrico A.9. Características mecânicas A.10. Dispositivos de Proteção Contra Surtos de Tensão (DPS) B.1. Características Fotométricas B.2. Classificação das distribuições de intensidade luminosa B.3. Eficiência Energética para luminárias com tecnologia LED B.4. Índice de Reprodução de Cor - IRC B.5. Temperatura de Cor Correlata - TCC B.6.1. Controle de distribuição luminosa</t>
  </si>
  <si>
    <t>5.50</t>
  </si>
  <si>
    <t>Fornecimento e Instalação de Disjuntor DR bipolar 16A, 220V, 30mA + trilho DIN, fixados no interior de poste metálico através da janela de inspeção com rebite inox</t>
  </si>
  <si>
    <t>5.51</t>
  </si>
  <si>
    <t>Fornecimento e Instalação de Conector tipo H ou cunha para cabos de cobre 6 x 6mm2</t>
  </si>
  <si>
    <t>5.52</t>
  </si>
  <si>
    <t>Fornecimento e Instalação de Conector tipo H ou cunha para cabos de cobre 6 x 2,5mm2</t>
  </si>
  <si>
    <t>5.53</t>
  </si>
  <si>
    <t>Fornecimento e Instalação de Materiais de fixação, fitas isolante e auto-fusão, conectores, etc</t>
  </si>
  <si>
    <t>6</t>
  </si>
  <si>
    <t xml:space="preserve">PAVIMENTAÇÃO VIÁRIA </t>
  </si>
  <si>
    <t>6.1</t>
  </si>
  <si>
    <t>GUIA (MEIO-FIO) E SARJETA CONJUGADOS DE CONCRETO PREMOLDADOS, 45 CM BASE (15 CM BASE DA GUIA + 30 CM BASE DA SARJETA) X 22 CM ALTURA</t>
  </si>
  <si>
    <t>6.2</t>
  </si>
  <si>
    <t>GUIA (MEIO-FIO) E SARJETA REBAIXADOS, CONJUGADOS EM CONCRETO PREMOLDADOS, 45 CM BASE (15 CM BASE DA GUIA + 30 CM BASE DA SARJETA) X 22 CM ALTURA</t>
  </si>
  <si>
    <t>6.3</t>
  </si>
  <si>
    <t>GUIA (MEIO-FIO) PREMOLDADO (15 CM BASE DA GUIA + 12 CM TOPO) X 30 CM ALTURA</t>
  </si>
  <si>
    <t>6.4</t>
  </si>
  <si>
    <t>EXECUÇÃO E COMPACTAÇÃO DE BASE E OU SUB BASE EM PEDRA RACHÃO. INCLUSO CARGA, MANOBRA E TRANSPORTE. DMT 23,8KM</t>
  </si>
  <si>
    <t>6.5</t>
  </si>
  <si>
    <t>EXECUÇÃO E COMPACTAÇÃO DE BASE E OU SUB BASE EM BRITA GRADUADA. INCLUSO CARGA, MANOBRA E TRANSPORTE. DMT 23,8KM</t>
  </si>
  <si>
    <t>6.6</t>
  </si>
  <si>
    <t>AQUISIÇÃO DE MATERIAL COM FRETE -ASFALTO DILUÍDO CM-30 P/IMPRIMAÇÃO COM ICMS E BDI 11,10%</t>
  </si>
  <si>
    <t>T</t>
  </si>
  <si>
    <t>6.7</t>
  </si>
  <si>
    <t>IMPRIMAÇÃO COM ASFALTO DILUÍDO</t>
  </si>
  <si>
    <t>6.8</t>
  </si>
  <si>
    <t>EXECUÇÃO DE PINTURA DE LIGAÇÃO COM EMULSÃO ASFÁLTICA RR-2C. AF_11/2019</t>
  </si>
  <si>
    <t>6.9</t>
  </si>
  <si>
    <t>EXECUÇÃO DE PAVIMENTO, CAMADA DE ROLAMENTO - EXCLUSIVE CARGA E TRANSPORTE. AF_11/2019 COM BDI</t>
  </si>
  <si>
    <t>6.10</t>
  </si>
  <si>
    <t>USINAGEM DE CONCRETO ASFÁLTICO - FAIXA C - AREIA E BRITA COMERCIAIS</t>
  </si>
  <si>
    <t>6.11</t>
  </si>
  <si>
    <t>CIMENTO ASFÁLTICO DE PETRÓLEO - CAP 50/70 - CAPA C/ICMS</t>
  </si>
  <si>
    <t>6.12</t>
  </si>
  <si>
    <t>TRANSPORTE DE MATERIAL BETUMINOSO COM CAMINHÃO TANQUE DISTRIBUIDOR - RODOVIA PAVIMENTADA - TRANSPORTE CAP 50/70</t>
  </si>
  <si>
    <t>TKM</t>
  </si>
  <si>
    <t>6.13</t>
  </si>
  <si>
    <t>EXECUÇÃO DE PAVIMENTO SEM APLICAÇÃO DE CONCRETO ASFÁLTICO (CAMADA DE BINDER) - EXCLUSIVE CARGA E TRANSPORTE.</t>
  </si>
  <si>
    <t>6.14</t>
  </si>
  <si>
    <t>USINAGEM DE CONCRETO ASFÁLTICO - FAIXA B - AREIA E BRITA COMERCIAIS</t>
  </si>
  <si>
    <t>6.15</t>
  </si>
  <si>
    <t>CIMENTO ASFÁLTICO DE PETRÓLEO - CAP 50/70 - BINDER C/ICMS</t>
  </si>
  <si>
    <t>6.16</t>
  </si>
  <si>
    <t>6.17</t>
  </si>
  <si>
    <t>7</t>
  </si>
  <si>
    <t>PAVIMENTAÇÃO DOS PASSEIOS</t>
  </si>
  <si>
    <t>7.1</t>
  </si>
  <si>
    <t>EXECUÇÃO DE PISO TÁTIL (DIRECIONAL E ALERTA)EM CONCRETO CONFORME PROJETO DIMENSOES 40X40</t>
  </si>
  <si>
    <t>[R$/M2)</t>
  </si>
  <si>
    <t>7.2</t>
  </si>
  <si>
    <t xml:space="preserve">PASSEIO EM CONCRETO ESTAMPADO COR NATURAL  25 MPA, TIPO VASSOURADO, INCLUSO: ESCAVAÇÃO, EXECUÇÃO E COMPACTAÇÃO DE SUBLEITO, CONCRETO 25MPA,  TELA ELETROSOLDADA, JUNTAS DE DILATAÇÃO, BARRAS DE TRANSFERÊNCIAS (30M), MÃO DE OBRA E TRANSPORTES. </t>
  </si>
  <si>
    <t>7.3</t>
  </si>
  <si>
    <t xml:space="preserve">CICLOVIA EM CONCRETO COR NATURAL  25 MPA, TIPO VASSOURADO, INCLUSO: ESCAVAÇÃO, EXECUÇÃO E COMPACTAÇÃO DE SUBLEITO, CONCRETO 25MPA,  TELA ELETROSOLDADA, JUNTAS DE DILATAÇÃO, BARRAS DE TRANSFERÊNCIAS (30M), MÃO DE OBRA E TRANSPORTES. </t>
  </si>
  <si>
    <t>8</t>
  </si>
  <si>
    <t>SINALIZAÇÃO VIÁRIA (OBRA PRONTA)</t>
  </si>
  <si>
    <t>8.1</t>
  </si>
  <si>
    <t>VERTICAL REGULAMENTAR (PLACA)</t>
  </si>
  <si>
    <t>8.1.1</t>
  </si>
  <si>
    <t>PLACA DE REGULAMENTAÇÃO EM AÇO D = 0,60 M - PELÍCULA RETRORREFLETIVA TIPO I + SI - FORNECIMENTO E IMPLANTAÇÃO</t>
  </si>
  <si>
    <t>8.1.2</t>
  </si>
  <si>
    <t>PLACA EM AÇO Nº 16 GALVANIZADO COM PELÍCULA RETRORREFLETIVA TIPO I + I - CONFECÇÃO</t>
  </si>
  <si>
    <t>8.1.3</t>
  </si>
  <si>
    <t>PLACA DE ADVERTÊNCIA EM AÇO, LADO DE 0,60 M - PELÍCULA RETRORREFLETIVA TIPO I + SI - FORNECIMENTO E IMPLANTAÇÃO</t>
  </si>
  <si>
    <t>8.1.4</t>
  </si>
  <si>
    <t>8.1.5</t>
  </si>
  <si>
    <t>SEMIPÓRTICO METÁLICO PARA VÃO DE 8,3 M E VENTO DE 45 M/S</t>
  </si>
  <si>
    <t>8.1.6</t>
  </si>
  <si>
    <t xml:space="preserve">MONTANTE METÁLICO PARA A FIXAÇÃO DE PLACAS DE TRANSITO - SUPORTE METÁLICO GALVANIZADO PARA PLACA DE ADVERTÊNCIA OU REGULAMENTAÇÃO. INCLUSO BLOCO DE FUNDAÇÃO, APLICAÇÃO DE 1 DEMÃO DE SELADOR ACRÍLICO E 2 DEMÃOS PARA DE TINTA ESMALTE  </t>
  </si>
  <si>
    <t>8.2</t>
  </si>
  <si>
    <t>SINALIZAÇÃO HORIZONTAL</t>
  </si>
  <si>
    <t>8.2.1</t>
  </si>
  <si>
    <t>PINTURA DE SETAS E ZEBRADOS COM TERMOPLÁSTICO POR EXTRUSÃO - ESPESSURA DE 3,0 MM</t>
  </si>
  <si>
    <t>8.2.2</t>
  </si>
  <si>
    <t>PINTURA DE FAIXA COM TERMOPLÁSTICO POR ASPERSÃO - ESPESSURA DE 1,5 MM</t>
  </si>
  <si>
    <t>8.2.3</t>
  </si>
  <si>
    <t>8.2.4</t>
  </si>
  <si>
    <t>8.2.5</t>
  </si>
  <si>
    <t>TACHA REFLETIVA METÁLICA - MONODIRECIONAL TIPO II - COM UM PINO - FORNECIMENTO E COLOCAÇÃO</t>
  </si>
  <si>
    <t>8.2.6</t>
  </si>
  <si>
    <t>TACHÃO REFLETIVO EM PLÁSTICO INJETADO - BIDIRECIONAL - FORNECIMENTO E COLOCAÇÃO</t>
  </si>
  <si>
    <t>9</t>
  </si>
  <si>
    <t>PAISAGISMO</t>
  </si>
  <si>
    <t>PLANTIO DE GRAMA EM PAVIMENTO CONCREGRAMA. AF_05/2018</t>
  </si>
  <si>
    <t>PLANTIO DE ARVORE PAU FERRO COM PORTE MÍNIMO DE 2,5M DE ALTURA E DAP MÍNIMO 3,0 CM</t>
  </si>
  <si>
    <t>PLANTIO DE ARVORE PAU FERRO COM PORTE MÍNIMO DE 4,50M DE ALTURA E DAP MÍNIMO 8 CM</t>
  </si>
  <si>
    <t>PLANTIO DE ARVORE IPÊ ROXO COM PORTE MÍNIMO DE 2,4M DE ALTURA E DAP MÍNIMO 2,0 CM</t>
  </si>
  <si>
    <t>PLANTIO DE ARVORE IPÊ ROXO COM PORTE MÍNIMO DE 4,50M DE ALTURA E DAP MÍNIMO 6 CM</t>
  </si>
  <si>
    <t>PLANTIO DE ARVORE SIBIPIRUNA COM PORTE MÍNIMO DE 2,0M DE ALTURA E DAP MÍNIMO 2,0 CM</t>
  </si>
  <si>
    <t>PLANTIO DE ARVORE SIBIPIRUNA COM PORTE MÍNIMO DE 4,0M DE ALTURA E DAP MÍNIMO 7 CM</t>
  </si>
  <si>
    <t>10</t>
  </si>
  <si>
    <t xml:space="preserve">MOBILIÁRIO URBANO </t>
  </si>
  <si>
    <t>LIXEIRA DE 50L EM ESTRUTURA METÁLICA DE ALTA RESISTÊNCIA À CORROSÃO (LIGA DE ALUMÍNIO OU PROTEÇÃO DE AÇO COM JATEAMENTO E ZINCAGEM) E ACABAMENTO DE MADEIRA DE LEI CERTIFICADA, COM TAMPO ARTICULADO E ABERTURA PARA CIMA DIMENSÕES MÍNIMAS 32X57X61CM</t>
  </si>
  <si>
    <t>un</t>
  </si>
  <si>
    <t>BICICLETÁRIO EM TUBO DE AÇO GALVANIZADO DN 2.1/2" (65CM) C/PINTURA GRAFITE E FUNDAÇÃO</t>
  </si>
  <si>
    <t>ABRIGO DE ÔNIBUS COM ESTRUTURA DE AÇO GALVANIZADO COM TELHADO PLANO TERMOACÚSTICO, TRASEIRAS COM VIDRO TEMPERADO E BANCO COM MADEIRA MACIÇA DIM 4180x170x260CM - FRETE E INSTALAÇÃO</t>
  </si>
  <si>
    <t>BLOCO DE FUNDAÇÃO PARA INSTALAÇÃO DO ABRIGO DE ÔNIBUS</t>
  </si>
  <si>
    <t>11</t>
  </si>
  <si>
    <t>SERVIÇOS FINAIS</t>
  </si>
  <si>
    <t>Base de concreto armado para mastro bandeira - dimensões do bloco 80x80x250cm, inclusive escavação</t>
  </si>
  <si>
    <t>Mastro para bandeira em aço galvanizado a fogo - altura livre 25 metros - peso mínimo 850 kg</t>
  </si>
  <si>
    <t>PINTURA COM TINTA EPOXÍDICA DE FUNDO PULVERIZADA SOBRE PERFIL METÁLICO EXECUTADO EM FÁBRICA (POR DEMÃO). AF_01/2020_PE</t>
  </si>
  <si>
    <t>GUINDASTE HIDRÁULICO AUTOPROPELIDO, COM LANÇA TELESCÓPICA 28,80 M, CAPACIDADE MÁXIMA 30 T, POTÊNCIA 97 KW, TRAÇÃO 4 X 4 - CHP DIURNO. AF_11/2014</t>
  </si>
  <si>
    <t>CHP</t>
  </si>
  <si>
    <t>Bandeira do Brasil (Oficial) - dimensões de 5,80 x 4,00 m - impressa sobre dois tecidos Nylon 100% (frente e verso), reforçada com treliça 3 cm - bainha dupla</t>
  </si>
  <si>
    <t>Concreto armado para sapatas, baldrame, pilares e cinta de muro de alvenaria</t>
  </si>
  <si>
    <t>m³</t>
  </si>
  <si>
    <t>ALVENARIA DE VEDAÇÃO DE BLOCOS CERÂMICOS FURADOS NA VERTICAL DE 14X19X39 CM (ESPESSURA 14 CM) E ARGAMASSA DE ASSENTAMENTO COM PREPARO MANUAL. AF_12/2021</t>
  </si>
  <si>
    <t>CHAPISCO APLICADO EM ALVENARIA (SEM PRESENÇA DE VÃOS) E ESTRUTURAS DE CONCRETO DE FACHADA, COM EQUIPAMENTO DE PROJEÇÃO.  ARGAMASSA TRAÇO 1:3 COM PREPARO EM BETONEIRA 400 L. AF_10/2022</t>
  </si>
  <si>
    <t>MASSA ÚNICA, PARA RECEBIMENTO DE PINTURA, EM ARGAMASSA TRAÇO 1:2:8, PREPARO MECÂNICO COM BETONEIRA 400L, APLICADA MANUALMENTE EM FACES INTERNAS DE PAREDES, ESPESSURA DE 20MM, COM EXECUÇÃO DE TALISCAS. AF_06/2014</t>
  </si>
  <si>
    <t>APLICAÇÃO MANUAL DE FUNDO SELADOR ACRÍLICO EM PANOS CEGOS DE FACHADA (SEM PRESENÇA DE VÃOS) DE EDIFÍCIOS DE MÚLTIPLOS PAVIMENTOS. AF_06/2014</t>
  </si>
  <si>
    <t>APLICAÇÃO MANUAL DE TINTA LÁTEX ACRÍLICA EM PANOS SEM PRESENÇA DE VÃOS DE EDIFÍCIOS DE MÚLTIPLOS PAVIMENTOS, DUAS DEMÃOS. AF_11/2016</t>
  </si>
  <si>
    <t>HORA TÉCNICA PARA A CONFECÇÃO DO PROJETO "AS BUILT" DE TODOS OS SERVIÇOS EXECUTADOS</t>
  </si>
  <si>
    <t>TOTAL</t>
  </si>
  <si>
    <t>Valor total por extenso:</t>
  </si>
  <si>
    <t>Valor por extenso</t>
  </si>
  <si>
    <t>Nome do Responsável</t>
  </si>
  <si>
    <t>Cargo do Responsável</t>
  </si>
  <si>
    <t>Nº Documento</t>
  </si>
  <si>
    <t>Observação: Os Itens de "Administração Local" Serão Pagos Proporcionalmente ao Andamento Físico das Obras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</si>
</sst>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 #,##0.00_-;_-* &quot;-&quot;??_-;_-@"/>
    <numFmt numFmtId="165" formatCode="&quot;R$&quot;\ #,##0.00"/>
    <numFmt numFmtId="166" formatCode="0.000%"/>
    <numFmt numFmtId="167" formatCode="d\.m"/>
    <numFmt numFmtId="168" formatCode="&quot;ITAJAÍ/SC, &quot;dd\ &quot;de &quot;mmmm\ &quot; de &quot;\ yyyy&quot;.&quot;"/>
  </numFmts>
  <fonts count="13" x14ac:knownFonts="1">
    <font>
      <sz val="11"/>
      <color theme="1"/>
      <name val="Calibri"/>
      <family val="2"/>
      <scheme val="minor"/>
    </font>
    <font>
      <sz val="11"/>
      <color theme="1"/>
      <name val="Calibri"/>
      <family val="2"/>
      <scheme val="minor"/>
    </font>
    <font>
      <sz val="10"/>
      <name val="Segoe UI"/>
      <family val="2"/>
    </font>
    <font>
      <sz val="10"/>
      <color rgb="FFFF0000"/>
      <name val="Segoe UI"/>
      <family val="2"/>
    </font>
    <font>
      <sz val="11"/>
      <color theme="5"/>
      <name val="Segoe UI"/>
      <family val="2"/>
    </font>
    <font>
      <sz val="11"/>
      <color theme="0"/>
      <name val="Segoe UI"/>
      <family val="2"/>
    </font>
    <font>
      <b/>
      <sz val="18"/>
      <color theme="0"/>
      <name val="Segoe UI"/>
      <family val="2"/>
    </font>
    <font>
      <b/>
      <sz val="10"/>
      <name val="Segoe UI"/>
      <family val="2"/>
    </font>
    <font>
      <sz val="11"/>
      <color theme="5"/>
      <name val="Calibri"/>
      <family val="2"/>
      <scheme val="minor"/>
    </font>
    <font>
      <b/>
      <sz val="14"/>
      <name val="Segoe UI"/>
      <family val="2"/>
    </font>
    <font>
      <b/>
      <sz val="11"/>
      <color theme="5"/>
      <name val="Segoe UI"/>
      <family val="2"/>
    </font>
    <font>
      <b/>
      <sz val="10"/>
      <color theme="1"/>
      <name val="Segoe UI"/>
      <family val="2"/>
    </font>
    <font>
      <sz val="10"/>
      <color theme="0"/>
      <name val="Segoe UI"/>
      <family val="2"/>
    </font>
  </fonts>
  <fills count="7">
    <fill>
      <patternFill patternType="none"/>
    </fill>
    <fill>
      <patternFill patternType="gray125"/>
    </fill>
    <fill>
      <patternFill patternType="solid">
        <fgColor theme="9" tint="-0.249977111117893"/>
        <bgColor indexed="64"/>
      </patternFill>
    </fill>
    <fill>
      <patternFill patternType="solid">
        <fgColor theme="0" tint="-0.14999847407452621"/>
        <bgColor indexed="64"/>
      </patternFill>
    </fill>
    <fill>
      <patternFill patternType="solid">
        <fgColor theme="0" tint="-0.34998626667073579"/>
        <bgColor rgb="FFC5E0B3"/>
      </patternFill>
    </fill>
    <fill>
      <patternFill patternType="solid">
        <fgColor theme="8" tint="0.39997558519241921"/>
        <bgColor rgb="FF9CC2E5"/>
      </patternFill>
    </fill>
    <fill>
      <patternFill patternType="solid">
        <fgColor theme="0" tint="-4.9989318521683403E-2"/>
        <bgColor indexed="64"/>
      </patternFill>
    </fill>
  </fills>
  <borders count="4">
    <border>
      <left/>
      <right/>
      <top/>
      <bottom/>
      <diagonal/>
    </border>
    <border>
      <left/>
      <right/>
      <top/>
      <bottom style="thin">
        <color theme="0" tint="-0.24994659260841701"/>
      </bottom>
      <diagonal/>
    </border>
    <border>
      <left/>
      <right/>
      <top style="thin">
        <color theme="0" tint="-0.24994659260841701"/>
      </top>
      <bottom style="thin">
        <color theme="0" tint="-0.24994659260841701"/>
      </bottom>
      <diagonal/>
    </border>
    <border>
      <left/>
      <right/>
      <top/>
      <bottom style="thin">
        <color indexed="64"/>
      </bottom>
      <diagonal/>
    </border>
  </borders>
  <cellStyleXfs count="6">
    <xf numFmtId="0" fontId="0" fillId="0" borderId="0"/>
    <xf numFmtId="43" fontId="1" fillId="0" borderId="0" applyFont="0" applyFill="0" applyBorder="0" applyAlignment="0" applyProtection="0"/>
    <xf numFmtId="49" fontId="7" fillId="4" borderId="0">
      <alignment vertical="center"/>
    </xf>
    <xf numFmtId="0" fontId="7" fillId="5" borderId="0" applyNumberFormat="0" applyAlignment="0">
      <alignment vertical="center"/>
    </xf>
    <xf numFmtId="49" fontId="2" fillId="0" borderId="1" applyNumberFormat="0" applyFont="0" applyFill="0" applyAlignment="0" applyProtection="0">
      <alignment horizontal="center" vertical="center"/>
    </xf>
    <xf numFmtId="49" fontId="7" fillId="3" borderId="0" applyNumberFormat="0" applyAlignment="0">
      <alignment horizontal="center" vertical="center" wrapText="1"/>
    </xf>
  </cellStyleXfs>
  <cellXfs count="123">
    <xf numFmtId="0" fontId="0" fillId="0" borderId="0" xfId="0"/>
    <xf numFmtId="49" fontId="2" fillId="0" borderId="0" xfId="0" applyNumberFormat="1" applyFont="1" applyAlignment="1">
      <alignment horizontal="center" vertical="center"/>
    </xf>
    <xf numFmtId="0" fontId="3" fillId="0" borderId="0" xfId="0" applyFont="1" applyAlignment="1">
      <alignment horizontal="left" vertical="center" wrapText="1"/>
    </xf>
    <xf numFmtId="164" fontId="2" fillId="0" borderId="0" xfId="0" applyNumberFormat="1" applyFont="1" applyAlignment="1">
      <alignment horizontal="center" vertical="center"/>
    </xf>
    <xf numFmtId="0" fontId="2" fillId="0" borderId="0" xfId="0" applyFont="1" applyAlignment="1">
      <alignment horizontal="center" vertical="center"/>
    </xf>
    <xf numFmtId="165" fontId="2" fillId="0" borderId="0" xfId="0" applyNumberFormat="1" applyFont="1" applyAlignment="1">
      <alignment horizontal="right" vertical="center"/>
    </xf>
    <xf numFmtId="166" fontId="2" fillId="0" borderId="0" xfId="0" applyNumberFormat="1"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5" fillId="0" borderId="0" xfId="0" applyFont="1" applyAlignment="1">
      <alignment vertical="center"/>
    </xf>
    <xf numFmtId="49" fontId="7" fillId="0" borderId="0" xfId="0" applyNumberFormat="1" applyFont="1" applyAlignment="1">
      <alignment horizontal="center" vertical="center"/>
    </xf>
    <xf numFmtId="0" fontId="2" fillId="0" borderId="0" xfId="0" applyFont="1" applyAlignment="1">
      <alignment vertical="center" wrapText="1"/>
    </xf>
    <xf numFmtId="0" fontId="2" fillId="0" borderId="0" xfId="0" applyFont="1" applyAlignment="1">
      <alignment vertical="center"/>
    </xf>
    <xf numFmtId="165" fontId="2" fillId="0" borderId="0" xfId="0" applyNumberFormat="1" applyFont="1" applyAlignment="1">
      <alignment vertical="center"/>
    </xf>
    <xf numFmtId="166" fontId="2" fillId="0" borderId="0" xfId="0" applyNumberFormat="1" applyFont="1" applyAlignment="1">
      <alignment vertical="center"/>
    </xf>
    <xf numFmtId="49" fontId="2" fillId="0" borderId="0" xfId="0" applyNumberFormat="1" applyFont="1" applyAlignment="1">
      <alignment horizontal="left" vertical="center"/>
    </xf>
    <xf numFmtId="0" fontId="7" fillId="0" borderId="0" xfId="0" applyFont="1" applyAlignment="1">
      <alignment horizontal="left" vertical="center"/>
    </xf>
    <xf numFmtId="43" fontId="4" fillId="0" borderId="0" xfId="1" applyFont="1" applyFill="1" applyBorder="1" applyAlignment="1">
      <alignment vertical="center"/>
    </xf>
    <xf numFmtId="10" fontId="2" fillId="0" borderId="0" xfId="0" applyNumberFormat="1" applyFont="1" applyAlignment="1">
      <alignment horizontal="left" vertical="center" wrapText="1"/>
    </xf>
    <xf numFmtId="164" fontId="2" fillId="0" borderId="0" xfId="0" applyNumberFormat="1" applyFont="1" applyAlignment="1">
      <alignment horizontal="center" vertical="center" wrapText="1"/>
    </xf>
    <xf numFmtId="43" fontId="4" fillId="0" borderId="0" xfId="0" applyNumberFormat="1" applyFont="1" applyAlignment="1">
      <alignment vertical="center"/>
    </xf>
    <xf numFmtId="14" fontId="2" fillId="0" borderId="0" xfId="0" quotePrefix="1" applyNumberFormat="1" applyFont="1" applyAlignment="1">
      <alignment horizontal="left" vertical="center" wrapText="1"/>
    </xf>
    <xf numFmtId="0" fontId="2" fillId="0" borderId="0" xfId="0" applyFont="1" applyAlignment="1">
      <alignment horizontal="left" vertical="center" wrapText="1"/>
    </xf>
    <xf numFmtId="49" fontId="7" fillId="3" borderId="0" xfId="0" applyNumberFormat="1" applyFont="1" applyFill="1" applyAlignment="1">
      <alignment horizontal="center"/>
    </xf>
    <xf numFmtId="0" fontId="7" fillId="3" borderId="0" xfId="0" applyFont="1" applyFill="1" applyAlignment="1">
      <alignment horizontal="left" wrapText="1"/>
    </xf>
    <xf numFmtId="164" fontId="7" fillId="3" borderId="0" xfId="0" applyNumberFormat="1" applyFont="1" applyFill="1" applyAlignment="1">
      <alignment horizontal="center" wrapText="1"/>
    </xf>
    <xf numFmtId="0" fontId="7" fillId="3" borderId="0" xfId="0" applyFont="1" applyFill="1" applyAlignment="1">
      <alignment horizontal="center" wrapText="1"/>
    </xf>
    <xf numFmtId="165" fontId="7" fillId="3" borderId="0" xfId="0" applyNumberFormat="1" applyFont="1" applyFill="1" applyAlignment="1">
      <alignment horizontal="center" wrapText="1"/>
    </xf>
    <xf numFmtId="166" fontId="7" fillId="3" borderId="0" xfId="0" applyNumberFormat="1" applyFont="1" applyFill="1" applyAlignment="1">
      <alignment horizontal="center" wrapText="1"/>
    </xf>
    <xf numFmtId="49" fontId="7" fillId="4" borderId="0" xfId="2">
      <alignment vertical="center"/>
    </xf>
    <xf numFmtId="49" fontId="7" fillId="4" borderId="0" xfId="2" applyAlignment="1">
      <alignment vertical="center" wrapText="1"/>
    </xf>
    <xf numFmtId="49" fontId="7" fillId="5" borderId="0" xfId="3" applyNumberFormat="1" applyAlignment="1">
      <alignment horizontal="center" vertical="center" wrapText="1"/>
    </xf>
    <xf numFmtId="0" fontId="7" fillId="5" borderId="0" xfId="3" applyAlignment="1">
      <alignment vertical="center" wrapText="1"/>
    </xf>
    <xf numFmtId="0" fontId="7" fillId="5" borderId="0" xfId="3" applyAlignment="1">
      <alignment horizontal="center" vertical="center" wrapText="1"/>
    </xf>
    <xf numFmtId="0" fontId="7" fillId="5" borderId="0" xfId="3" applyAlignment="1">
      <alignment horizontal="right" vertical="center"/>
    </xf>
    <xf numFmtId="165" fontId="7" fillId="5" borderId="0" xfId="3" applyNumberFormat="1" applyAlignment="1">
      <alignment horizontal="right" vertical="center" wrapText="1"/>
    </xf>
    <xf numFmtId="166" fontId="7" fillId="5" borderId="0" xfId="3" applyNumberFormat="1" applyAlignment="1">
      <alignment horizontal="center" vertical="center" wrapText="1"/>
    </xf>
    <xf numFmtId="49" fontId="2" fillId="0" borderId="1" xfId="4" applyFont="1" applyFill="1" applyAlignment="1">
      <alignment horizontal="center" vertical="center"/>
    </xf>
    <xf numFmtId="0" fontId="2" fillId="0" borderId="1" xfId="4" applyNumberFormat="1" applyFont="1" applyFill="1" applyAlignment="1">
      <alignment horizontal="left" vertical="center" wrapText="1"/>
    </xf>
    <xf numFmtId="164" fontId="2" fillId="0" borderId="1" xfId="4" applyNumberFormat="1" applyFont="1" applyFill="1" applyAlignment="1">
      <alignment horizontal="center" vertical="center"/>
    </xf>
    <xf numFmtId="0" fontId="2" fillId="0" borderId="1" xfId="4" applyNumberFormat="1" applyFont="1" applyFill="1" applyAlignment="1">
      <alignment horizontal="center" vertical="center"/>
    </xf>
    <xf numFmtId="165" fontId="2" fillId="0" borderId="1" xfId="4" applyNumberFormat="1" applyFont="1" applyFill="1" applyAlignment="1">
      <alignment horizontal="right" vertical="center"/>
    </xf>
    <xf numFmtId="166" fontId="2" fillId="0" borderId="1" xfId="4" applyNumberFormat="1" applyFont="1" applyFill="1" applyAlignment="1">
      <alignment horizontal="center" vertical="center"/>
    </xf>
    <xf numFmtId="164" fontId="8" fillId="0" borderId="0" xfId="0" applyNumberFormat="1" applyFont="1" applyAlignment="1">
      <alignment horizontal="left" vertical="center"/>
    </xf>
    <xf numFmtId="49" fontId="7" fillId="0" borderId="1" xfId="4" applyFont="1" applyFill="1" applyAlignment="1">
      <alignment horizontal="center" vertical="center" wrapText="1"/>
    </xf>
    <xf numFmtId="0" fontId="7" fillId="0" borderId="1" xfId="4" applyNumberFormat="1" applyFont="1" applyFill="1" applyAlignment="1">
      <alignment vertical="center" wrapText="1"/>
    </xf>
    <xf numFmtId="0" fontId="7" fillId="0" borderId="1" xfId="4" applyNumberFormat="1" applyFont="1" applyFill="1" applyAlignment="1">
      <alignment horizontal="center" vertical="center" wrapText="1"/>
    </xf>
    <xf numFmtId="0" fontId="7" fillId="0" borderId="2" xfId="4" applyNumberFormat="1" applyFont="1" applyFill="1" applyBorder="1" applyAlignment="1">
      <alignment horizontal="left" vertical="center" wrapText="1"/>
    </xf>
    <xf numFmtId="165" fontId="7" fillId="0" borderId="1" xfId="4" applyNumberFormat="1" applyFont="1" applyFill="1" applyAlignment="1">
      <alignment horizontal="right" vertical="center" wrapText="1"/>
    </xf>
    <xf numFmtId="166" fontId="7" fillId="0" borderId="1" xfId="4" applyNumberFormat="1" applyFont="1" applyFill="1" applyAlignment="1">
      <alignment horizontal="center" vertical="center" wrapText="1"/>
    </xf>
    <xf numFmtId="0" fontId="7" fillId="5" borderId="0" xfId="3" applyAlignment="1">
      <alignment vertical="center"/>
    </xf>
    <xf numFmtId="164" fontId="2" fillId="0" borderId="1" xfId="4" applyNumberFormat="1" applyFont="1" applyFill="1" applyAlignment="1">
      <alignment horizontal="center" vertical="center" wrapText="1"/>
    </xf>
    <xf numFmtId="49" fontId="2" fillId="0" borderId="1" xfId="4" applyFont="1" applyFill="1" applyAlignment="1">
      <alignment horizontal="center" vertical="center" wrapText="1"/>
    </xf>
    <xf numFmtId="0" fontId="7" fillId="5" borderId="0" xfId="3" applyAlignment="1">
      <alignment horizontal="left" vertical="center"/>
    </xf>
    <xf numFmtId="10" fontId="4" fillId="0" borderId="0" xfId="0" applyNumberFormat="1" applyFont="1" applyAlignment="1">
      <alignment vertical="center"/>
    </xf>
    <xf numFmtId="0" fontId="2" fillId="0" borderId="1" xfId="4" applyNumberFormat="1" applyFont="1" applyFill="1" applyAlignment="1">
      <alignment vertical="center" wrapText="1"/>
    </xf>
    <xf numFmtId="0" fontId="2" fillId="0" borderId="1" xfId="4" applyNumberFormat="1" applyFont="1" applyFill="1" applyAlignment="1">
      <alignment horizontal="center" vertical="center" wrapText="1"/>
    </xf>
    <xf numFmtId="164" fontId="4" fillId="0" borderId="0" xfId="0" applyNumberFormat="1" applyFont="1" applyAlignment="1">
      <alignment horizontal="left" vertical="center" wrapText="1"/>
    </xf>
    <xf numFmtId="165" fontId="7" fillId="0" borderId="1" xfId="4" applyNumberFormat="1" applyFont="1" applyFill="1" applyAlignment="1">
      <alignment horizontal="center" vertical="center" wrapText="1"/>
    </xf>
    <xf numFmtId="167" fontId="2" fillId="0" borderId="1" xfId="4" applyNumberFormat="1" applyFont="1" applyFill="1" applyAlignment="1">
      <alignment horizontal="center" vertical="center"/>
    </xf>
    <xf numFmtId="4" fontId="4" fillId="0" borderId="0" xfId="0" applyNumberFormat="1" applyFont="1" applyAlignment="1">
      <alignment horizontal="left" vertical="center"/>
    </xf>
    <xf numFmtId="43" fontId="4" fillId="0" borderId="0" xfId="0" applyNumberFormat="1" applyFont="1" applyAlignment="1">
      <alignment horizontal="left" vertical="center"/>
    </xf>
    <xf numFmtId="4" fontId="4" fillId="0" borderId="0" xfId="0" applyNumberFormat="1" applyFont="1" applyAlignment="1">
      <alignment vertical="center"/>
    </xf>
    <xf numFmtId="166" fontId="7" fillId="0" borderId="0" xfId="4" applyNumberFormat="1" applyFont="1" applyFill="1" applyBorder="1" applyAlignment="1">
      <alignment horizontal="center" vertical="center" wrapText="1"/>
    </xf>
    <xf numFmtId="166" fontId="2" fillId="0" borderId="0" xfId="4" applyNumberFormat="1" applyFont="1" applyFill="1" applyBorder="1" applyAlignment="1">
      <alignment horizontal="center" vertical="center"/>
    </xf>
    <xf numFmtId="49" fontId="7" fillId="3" borderId="0" xfId="0" applyNumberFormat="1" applyFont="1" applyFill="1" applyAlignment="1">
      <alignment horizontal="center" vertical="center" wrapText="1"/>
    </xf>
    <xf numFmtId="0" fontId="7" fillId="3" borderId="0" xfId="0" applyFont="1" applyFill="1" applyAlignment="1">
      <alignment horizontal="left" vertical="center"/>
    </xf>
    <xf numFmtId="0" fontId="7" fillId="3" borderId="0" xfId="0" applyFont="1" applyFill="1" applyAlignment="1">
      <alignment horizontal="center" vertical="center"/>
    </xf>
    <xf numFmtId="0" fontId="7" fillId="3" borderId="0" xfId="0" applyFont="1" applyFill="1" applyAlignment="1">
      <alignment vertical="center"/>
    </xf>
    <xf numFmtId="0" fontId="7" fillId="3" borderId="0" xfId="3" applyFill="1" applyAlignment="1">
      <alignment horizontal="right" vertical="center"/>
    </xf>
    <xf numFmtId="165" fontId="7" fillId="3" borderId="0" xfId="3" applyNumberFormat="1" applyFill="1" applyAlignment="1">
      <alignment horizontal="right" vertical="center" wrapText="1"/>
    </xf>
    <xf numFmtId="166" fontId="7" fillId="3" borderId="0" xfId="3" applyNumberFormat="1" applyFill="1" applyAlignment="1">
      <alignment horizontal="center" vertical="center" wrapText="1"/>
    </xf>
    <xf numFmtId="49" fontId="7" fillId="3" borderId="0" xfId="5" applyAlignment="1">
      <alignment horizontal="center" vertical="center" wrapText="1"/>
    </xf>
    <xf numFmtId="0" fontId="7" fillId="3" borderId="0" xfId="5" applyNumberFormat="1" applyAlignment="1">
      <alignment horizontal="left" vertical="center"/>
    </xf>
    <xf numFmtId="0" fontId="7" fillId="3" borderId="0" xfId="5" applyNumberFormat="1" applyAlignment="1">
      <alignment horizontal="center" vertical="center"/>
    </xf>
    <xf numFmtId="0" fontId="7" fillId="3" borderId="0" xfId="5" applyNumberFormat="1" applyAlignment="1">
      <alignment vertical="center"/>
    </xf>
    <xf numFmtId="0" fontId="7" fillId="3" borderId="0" xfId="5" applyNumberFormat="1" applyAlignment="1">
      <alignment horizontal="right" vertical="center"/>
    </xf>
    <xf numFmtId="165" fontId="7" fillId="3" borderId="0" xfId="5" applyNumberFormat="1" applyAlignment="1">
      <alignment horizontal="right" vertical="center" wrapText="1"/>
    </xf>
    <xf numFmtId="166" fontId="7" fillId="3" borderId="0" xfId="5" applyNumberFormat="1" applyAlignment="1">
      <alignment horizontal="center" vertical="center" wrapText="1"/>
    </xf>
    <xf numFmtId="0" fontId="5" fillId="0" borderId="3" xfId="0" applyFont="1" applyBorder="1" applyAlignment="1">
      <alignment vertical="center"/>
    </xf>
    <xf numFmtId="0" fontId="7" fillId="3" borderId="0" xfId="5" applyNumberFormat="1" applyAlignment="1">
      <alignment vertical="center" wrapText="1"/>
    </xf>
    <xf numFmtId="0" fontId="7" fillId="3" borderId="0" xfId="5" applyNumberFormat="1" applyAlignment="1">
      <alignment horizontal="center" vertical="center" wrapText="1"/>
    </xf>
    <xf numFmtId="165" fontId="9" fillId="3" borderId="0" xfId="5" applyNumberFormat="1" applyFont="1" applyAlignment="1">
      <alignment vertical="center" wrapText="1"/>
    </xf>
    <xf numFmtId="165" fontId="10" fillId="0" borderId="0" xfId="0" applyNumberFormat="1" applyFont="1" applyAlignment="1">
      <alignment horizontal="left" vertical="center"/>
    </xf>
    <xf numFmtId="165" fontId="4" fillId="0" borderId="0" xfId="0" applyNumberFormat="1" applyFont="1" applyAlignment="1">
      <alignment vertical="center"/>
    </xf>
    <xf numFmtId="0" fontId="11" fillId="6" borderId="0" xfId="0" applyFont="1" applyFill="1" applyAlignment="1">
      <alignment horizontal="left" vertical="top"/>
    </xf>
    <xf numFmtId="0" fontId="0" fillId="6" borderId="0" xfId="0" applyFill="1" applyAlignment="1">
      <alignment horizontal="left" vertical="center" wrapText="1"/>
    </xf>
    <xf numFmtId="164" fontId="0" fillId="6" borderId="0" xfId="0" applyNumberFormat="1" applyFill="1" applyAlignment="1">
      <alignment horizontal="center" vertical="center"/>
    </xf>
    <xf numFmtId="0" fontId="0" fillId="6" borderId="0" xfId="0" applyFill="1" applyAlignment="1">
      <alignment horizontal="center" vertical="center"/>
    </xf>
    <xf numFmtId="165" fontId="0" fillId="6" borderId="0" xfId="0" applyNumberFormat="1" applyFill="1" applyAlignment="1">
      <alignment horizontal="right" vertical="center"/>
    </xf>
    <xf numFmtId="166" fontId="0" fillId="6" borderId="0" xfId="0" applyNumberFormat="1" applyFill="1" applyAlignment="1">
      <alignment horizontal="center" vertical="center" wrapText="1"/>
    </xf>
    <xf numFmtId="165" fontId="4" fillId="0" borderId="0" xfId="0" applyNumberFormat="1" applyFont="1" applyAlignment="1">
      <alignment horizontal="left" vertical="center"/>
    </xf>
    <xf numFmtId="0" fontId="0" fillId="6" borderId="0" xfId="0" applyFill="1" applyAlignment="1">
      <alignment horizontal="left" vertical="top"/>
    </xf>
    <xf numFmtId="164" fontId="7" fillId="0" borderId="0" xfId="0" applyNumberFormat="1" applyFont="1" applyAlignment="1">
      <alignment horizontal="center" vertical="center"/>
    </xf>
    <xf numFmtId="0" fontId="7" fillId="0" borderId="0" xfId="0" applyFont="1" applyAlignment="1">
      <alignment horizontal="center" vertical="center"/>
    </xf>
    <xf numFmtId="165" fontId="7" fillId="0" borderId="0" xfId="0" applyNumberFormat="1" applyFont="1" applyAlignment="1">
      <alignment horizontal="right" vertical="center"/>
    </xf>
    <xf numFmtId="166" fontId="7" fillId="0" borderId="0" xfId="0" applyNumberFormat="1" applyFont="1" applyAlignment="1">
      <alignment horizontal="center" vertical="center" wrapText="1"/>
    </xf>
    <xf numFmtId="168" fontId="7" fillId="0" borderId="0" xfId="0" applyNumberFormat="1" applyFont="1" applyAlignment="1">
      <alignment horizontal="center" vertical="center"/>
    </xf>
    <xf numFmtId="49" fontId="7" fillId="0" borderId="0" xfId="0" applyNumberFormat="1" applyFont="1" applyAlignment="1">
      <alignment horizontal="center" vertical="center" wrapText="1"/>
    </xf>
    <xf numFmtId="0" fontId="2" fillId="0" borderId="0" xfId="0" applyFont="1" applyAlignment="1">
      <alignment horizontal="center" vertical="center" wrapText="1"/>
    </xf>
    <xf numFmtId="49" fontId="0" fillId="6" borderId="0" xfId="0" applyNumberFormat="1" applyFill="1" applyAlignment="1">
      <alignment horizontal="left" vertical="center"/>
    </xf>
    <xf numFmtId="164" fontId="0" fillId="6" borderId="0" xfId="0" applyNumberFormat="1" applyFill="1" applyAlignment="1">
      <alignment horizontal="left" vertical="center"/>
    </xf>
    <xf numFmtId="0" fontId="0" fillId="6" borderId="0" xfId="0" applyFill="1" applyAlignment="1">
      <alignment horizontal="left" vertical="center"/>
    </xf>
    <xf numFmtId="165" fontId="0" fillId="6" borderId="0" xfId="0" applyNumberFormat="1" applyFill="1" applyAlignment="1">
      <alignment horizontal="left" vertical="center"/>
    </xf>
    <xf numFmtId="166" fontId="0" fillId="6" borderId="0" xfId="0" applyNumberFormat="1" applyFill="1" applyAlignment="1">
      <alignment horizontal="left" vertical="center"/>
    </xf>
    <xf numFmtId="0" fontId="12" fillId="2" borderId="0" xfId="0" applyFont="1" applyFill="1" applyAlignment="1">
      <alignment horizontal="center" vertical="center"/>
    </xf>
    <xf numFmtId="0" fontId="12" fillId="2" borderId="0" xfId="0" applyFont="1" applyFill="1" applyAlignment="1">
      <alignment vertical="center" wrapText="1"/>
    </xf>
    <xf numFmtId="0" fontId="12" fillId="2" borderId="0" xfId="0" applyFont="1" applyFill="1" applyAlignment="1">
      <alignment vertical="center"/>
    </xf>
    <xf numFmtId="165" fontId="12" fillId="2" borderId="0" xfId="0" applyNumberFormat="1" applyFont="1" applyFill="1" applyAlignment="1">
      <alignment vertical="center"/>
    </xf>
    <xf numFmtId="166" fontId="12" fillId="2" borderId="0" xfId="0" applyNumberFormat="1" applyFont="1" applyFill="1" applyAlignment="1">
      <alignment horizontal="center" vertical="center"/>
    </xf>
    <xf numFmtId="0" fontId="12" fillId="0" borderId="0" xfId="0" applyFont="1" applyAlignment="1">
      <alignment horizontal="center" vertical="center"/>
    </xf>
    <xf numFmtId="0" fontId="12" fillId="0" borderId="0" xfId="0" applyFont="1" applyAlignment="1">
      <alignment vertical="center" wrapText="1"/>
    </xf>
    <xf numFmtId="0" fontId="12" fillId="0" borderId="0" xfId="0" applyFont="1" applyAlignment="1">
      <alignment vertical="center"/>
    </xf>
    <xf numFmtId="165" fontId="12" fillId="0" borderId="0" xfId="0" applyNumberFormat="1" applyFont="1" applyAlignment="1">
      <alignment vertical="center"/>
    </xf>
    <xf numFmtId="166" fontId="12" fillId="0" borderId="0" xfId="0" applyNumberFormat="1" applyFont="1" applyAlignment="1">
      <alignment horizontal="center" vertical="center"/>
    </xf>
    <xf numFmtId="0" fontId="2" fillId="0" borderId="0" xfId="0" applyFont="1" applyAlignment="1">
      <alignment horizontal="center" vertical="center"/>
    </xf>
    <xf numFmtId="49" fontId="6" fillId="2" borderId="0" xfId="0" applyNumberFormat="1" applyFont="1" applyFill="1" applyAlignment="1">
      <alignment horizontal="center" vertical="center"/>
    </xf>
    <xf numFmtId="0" fontId="6" fillId="2" borderId="0" xfId="0" applyFont="1" applyFill="1" applyAlignment="1">
      <alignment horizontal="center" vertical="center"/>
    </xf>
    <xf numFmtId="0" fontId="2" fillId="0" borderId="0" xfId="0" applyFont="1" applyAlignment="1">
      <alignment horizontal="left" vertical="center" wrapText="1"/>
    </xf>
    <xf numFmtId="0" fontId="4" fillId="0" borderId="0" xfId="0" applyFont="1" applyAlignment="1">
      <alignment vertical="center" wrapText="1"/>
    </xf>
    <xf numFmtId="165" fontId="9" fillId="3" borderId="0" xfId="5" applyNumberFormat="1" applyFont="1" applyAlignment="1">
      <alignment horizontal="right" vertical="center" wrapText="1"/>
    </xf>
    <xf numFmtId="168" fontId="0" fillId="0" borderId="0" xfId="0" applyNumberFormat="1" applyAlignment="1">
      <alignment horizontal="center" vertical="center"/>
    </xf>
    <xf numFmtId="49" fontId="7" fillId="0" borderId="0" xfId="0" applyNumberFormat="1" applyFont="1" applyAlignment="1">
      <alignment horizontal="left" vertical="top"/>
    </xf>
  </cellXfs>
  <cellStyles count="6">
    <cellStyle name="Linha" xfId="4"/>
    <cellStyle name="Linha 01" xfId="2"/>
    <cellStyle name="Linha 02" xfId="3"/>
    <cellStyle name="Linha 03" xfId="5"/>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SEDUH-MARINA">
      <a:dk1>
        <a:sysClr val="windowText" lastClr="000000"/>
      </a:dk1>
      <a:lt1>
        <a:sysClr val="window" lastClr="FFFFFF"/>
      </a:lt1>
      <a:dk2>
        <a:srgbClr val="373545"/>
      </a:dk2>
      <a:lt2>
        <a:srgbClr val="CEDBE6"/>
      </a:lt2>
      <a:accent1>
        <a:srgbClr val="003366"/>
      </a:accent1>
      <a:accent2>
        <a:srgbClr val="58B6C0"/>
      </a:accent2>
      <a:accent3>
        <a:srgbClr val="CD851C"/>
      </a:accent3>
      <a:accent4>
        <a:srgbClr val="7A8C8E"/>
      </a:accent4>
      <a:accent5>
        <a:srgbClr val="84ACB6"/>
      </a:accent5>
      <a:accent6>
        <a:srgbClr val="336699"/>
      </a:accent6>
      <a:hlink>
        <a:srgbClr val="398F98"/>
      </a:hlink>
      <a:folHlink>
        <a:srgbClr val="398F98"/>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4"/>
  <sheetViews>
    <sheetView tabSelected="1" topLeftCell="A191" workbookViewId="0">
      <selection activeCell="B204" sqref="B204:H204"/>
    </sheetView>
  </sheetViews>
  <sheetFormatPr defaultColWidth="12.7109375" defaultRowHeight="16.5" x14ac:dyDescent="0.25"/>
  <cols>
    <col min="1" max="1" width="23.42578125" style="9" customWidth="1"/>
    <col min="2" max="2" width="7.140625" style="110" customWidth="1"/>
    <col min="3" max="3" width="59.140625" style="111" customWidth="1"/>
    <col min="4" max="4" width="11.140625" style="110" customWidth="1"/>
    <col min="5" max="5" width="9.85546875" style="112" customWidth="1"/>
    <col min="6" max="6" width="14.28515625" style="113" customWidth="1"/>
    <col min="7" max="7" width="16.42578125" style="113" customWidth="1"/>
    <col min="8" max="8" width="11.7109375" style="114" customWidth="1"/>
    <col min="9" max="9" width="30.7109375" style="7" bestFit="1" customWidth="1"/>
    <col min="10" max="10" width="48.28515625" style="8" bestFit="1" customWidth="1"/>
    <col min="11" max="12" width="12.85546875" style="8" customWidth="1"/>
    <col min="13" max="19" width="12.7109375" style="8"/>
    <col min="20" max="16374" width="12.7109375" style="9"/>
    <col min="16375" max="16375" width="15.42578125" style="9" customWidth="1"/>
    <col min="16376" max="16384" width="12.7109375" style="9"/>
  </cols>
  <sheetData>
    <row r="1" spans="2:13" ht="78" customHeight="1" x14ac:dyDescent="0.25">
      <c r="B1" s="1"/>
      <c r="C1" s="2"/>
      <c r="D1" s="3"/>
      <c r="E1" s="4"/>
      <c r="F1" s="5"/>
      <c r="G1" s="5"/>
      <c r="H1" s="6"/>
    </row>
    <row r="2" spans="2:13" ht="31.5" customHeight="1" x14ac:dyDescent="0.25">
      <c r="B2" s="116" t="s">
        <v>0</v>
      </c>
      <c r="C2" s="117"/>
      <c r="D2" s="117"/>
      <c r="E2" s="117"/>
      <c r="F2" s="117"/>
      <c r="G2" s="117"/>
      <c r="H2" s="117"/>
    </row>
    <row r="3" spans="2:13" ht="15" customHeight="1" x14ac:dyDescent="0.25">
      <c r="B3" s="10"/>
      <c r="C3" s="11"/>
      <c r="D3" s="12"/>
      <c r="E3" s="12"/>
      <c r="F3" s="13"/>
      <c r="G3" s="13"/>
      <c r="H3" s="14"/>
    </row>
    <row r="4" spans="2:13" ht="16.5" customHeight="1" x14ac:dyDescent="0.25">
      <c r="B4" s="15" t="s">
        <v>1</v>
      </c>
      <c r="C4" s="16" t="s">
        <v>2</v>
      </c>
      <c r="D4" s="3"/>
      <c r="E4" s="4"/>
      <c r="F4" s="5"/>
      <c r="G4" s="5"/>
      <c r="H4" s="6"/>
      <c r="K4" s="17"/>
    </row>
    <row r="5" spans="2:13" ht="16.5" customHeight="1" x14ac:dyDescent="0.25">
      <c r="B5" s="15" t="s">
        <v>3</v>
      </c>
      <c r="C5" s="18"/>
      <c r="D5" s="118"/>
      <c r="E5" s="118"/>
      <c r="F5" s="118"/>
      <c r="G5" s="118"/>
      <c r="H5" s="118"/>
    </row>
    <row r="6" spans="2:13" ht="16.5" customHeight="1" x14ac:dyDescent="0.25">
      <c r="B6" s="15" t="s">
        <v>4</v>
      </c>
      <c r="C6" s="18"/>
      <c r="D6" s="19"/>
      <c r="E6" s="4"/>
      <c r="F6" s="5"/>
      <c r="G6" s="5"/>
      <c r="H6" s="6"/>
      <c r="K6" s="20"/>
    </row>
    <row r="7" spans="2:13" x14ac:dyDescent="0.25">
      <c r="B7" s="15" t="s">
        <v>5</v>
      </c>
      <c r="C7" s="21">
        <f ca="1">TODAY()</f>
        <v>45147</v>
      </c>
      <c r="D7" s="3"/>
      <c r="E7" s="4"/>
      <c r="F7" s="5"/>
      <c r="G7" s="5"/>
      <c r="H7" s="6"/>
    </row>
    <row r="8" spans="2:13" x14ac:dyDescent="0.25">
      <c r="B8" s="1"/>
      <c r="C8" s="22"/>
      <c r="D8" s="3"/>
      <c r="E8" s="4"/>
      <c r="F8" s="5"/>
      <c r="G8" s="5"/>
      <c r="H8" s="6"/>
    </row>
    <row r="9" spans="2:13" ht="28.5" x14ac:dyDescent="0.25">
      <c r="B9" s="23" t="s">
        <v>6</v>
      </c>
      <c r="C9" s="24" t="s">
        <v>7</v>
      </c>
      <c r="D9" s="25" t="s">
        <v>8</v>
      </c>
      <c r="E9" s="26" t="s">
        <v>9</v>
      </c>
      <c r="F9" s="27" t="s">
        <v>10</v>
      </c>
      <c r="G9" s="27" t="s">
        <v>11</v>
      </c>
      <c r="H9" s="28" t="s">
        <v>12</v>
      </c>
    </row>
    <row r="10" spans="2:13" x14ac:dyDescent="0.25">
      <c r="B10" s="1"/>
      <c r="C10" s="22"/>
      <c r="D10" s="3"/>
      <c r="E10" s="4"/>
      <c r="F10" s="5"/>
      <c r="G10" s="5"/>
      <c r="H10" s="6"/>
    </row>
    <row r="11" spans="2:13" x14ac:dyDescent="0.25">
      <c r="B11" s="29" t="s">
        <v>13</v>
      </c>
      <c r="C11" s="30"/>
      <c r="D11" s="29"/>
      <c r="E11" s="29"/>
      <c r="F11" s="29"/>
      <c r="G11" s="29"/>
      <c r="H11" s="29"/>
    </row>
    <row r="12" spans="2:13" ht="15" customHeight="1" x14ac:dyDescent="0.25">
      <c r="B12" s="31" t="s">
        <v>14</v>
      </c>
      <c r="C12" s="32" t="s">
        <v>15</v>
      </c>
      <c r="D12" s="33"/>
      <c r="E12" s="32"/>
      <c r="F12" s="34"/>
      <c r="G12" s="35"/>
      <c r="H12" s="36"/>
    </row>
    <row r="13" spans="2:13" ht="28.5" x14ac:dyDescent="0.25">
      <c r="B13" s="37" t="s">
        <v>16</v>
      </c>
      <c r="C13" s="38" t="s">
        <v>17</v>
      </c>
      <c r="D13" s="39">
        <v>18</v>
      </c>
      <c r="E13" s="40" t="s">
        <v>18</v>
      </c>
      <c r="F13" s="41"/>
      <c r="G13" s="41"/>
      <c r="H13" s="42"/>
      <c r="M13" s="43"/>
    </row>
    <row r="14" spans="2:13" ht="49.5" customHeight="1" x14ac:dyDescent="0.25">
      <c r="B14" s="37" t="s">
        <v>19</v>
      </c>
      <c r="C14" s="38" t="s">
        <v>20</v>
      </c>
      <c r="D14" s="39">
        <v>198</v>
      </c>
      <c r="E14" s="40" t="s">
        <v>21</v>
      </c>
      <c r="F14" s="41"/>
      <c r="G14" s="41"/>
      <c r="H14" s="42"/>
      <c r="M14" s="43"/>
    </row>
    <row r="15" spans="2:13" ht="42.75" x14ac:dyDescent="0.25">
      <c r="B15" s="37" t="s">
        <v>22</v>
      </c>
      <c r="C15" s="38" t="s">
        <v>23</v>
      </c>
      <c r="D15" s="39">
        <v>18</v>
      </c>
      <c r="E15" s="40" t="s">
        <v>18</v>
      </c>
      <c r="F15" s="41"/>
      <c r="G15" s="41"/>
      <c r="H15" s="42"/>
      <c r="M15" s="43"/>
    </row>
    <row r="16" spans="2:13" ht="57" x14ac:dyDescent="0.25">
      <c r="B16" s="37" t="s">
        <v>24</v>
      </c>
      <c r="C16" s="38" t="s">
        <v>20</v>
      </c>
      <c r="D16" s="39">
        <v>198</v>
      </c>
      <c r="E16" s="40" t="s">
        <v>21</v>
      </c>
      <c r="F16" s="41"/>
      <c r="G16" s="41"/>
      <c r="H16" s="42"/>
      <c r="M16" s="43"/>
    </row>
    <row r="17" spans="2:13" ht="42.75" x14ac:dyDescent="0.25">
      <c r="B17" s="37" t="s">
        <v>25</v>
      </c>
      <c r="C17" s="38" t="s">
        <v>26</v>
      </c>
      <c r="D17" s="39">
        <v>1200</v>
      </c>
      <c r="E17" s="40" t="s">
        <v>27</v>
      </c>
      <c r="F17" s="41"/>
      <c r="G17" s="41"/>
      <c r="H17" s="42"/>
      <c r="M17" s="43"/>
    </row>
    <row r="18" spans="2:13" x14ac:dyDescent="0.25">
      <c r="B18" s="37" t="s">
        <v>28</v>
      </c>
      <c r="C18" s="38" t="s">
        <v>29</v>
      </c>
      <c r="D18" s="39">
        <v>36</v>
      </c>
      <c r="E18" s="40" t="s">
        <v>30</v>
      </c>
      <c r="F18" s="41"/>
      <c r="G18" s="41"/>
      <c r="H18" s="42"/>
      <c r="M18" s="43"/>
    </row>
    <row r="19" spans="2:13" x14ac:dyDescent="0.25">
      <c r="B19" s="37" t="s">
        <v>31</v>
      </c>
      <c r="C19" s="38" t="s">
        <v>32</v>
      </c>
      <c r="D19" s="39">
        <v>18</v>
      </c>
      <c r="E19" s="40" t="s">
        <v>33</v>
      </c>
      <c r="F19" s="41"/>
      <c r="G19" s="41"/>
      <c r="H19" s="42"/>
      <c r="M19" s="43"/>
    </row>
    <row r="20" spans="2:13" x14ac:dyDescent="0.25">
      <c r="B20" s="37" t="s">
        <v>34</v>
      </c>
      <c r="C20" s="38" t="s">
        <v>35</v>
      </c>
      <c r="D20" s="39">
        <v>18</v>
      </c>
      <c r="E20" s="40" t="s">
        <v>36</v>
      </c>
      <c r="F20" s="41"/>
      <c r="G20" s="41"/>
      <c r="H20" s="42"/>
      <c r="M20" s="43"/>
    </row>
    <row r="21" spans="2:13" ht="28.5" x14ac:dyDescent="0.25">
      <c r="B21" s="37" t="s">
        <v>37</v>
      </c>
      <c r="C21" s="38" t="s">
        <v>38</v>
      </c>
      <c r="D21" s="39">
        <v>18</v>
      </c>
      <c r="E21" s="40" t="s">
        <v>39</v>
      </c>
      <c r="F21" s="41"/>
      <c r="G21" s="41"/>
      <c r="H21" s="42"/>
      <c r="M21" s="43"/>
    </row>
    <row r="22" spans="2:13" x14ac:dyDescent="0.25">
      <c r="B22" s="44"/>
      <c r="C22" s="45"/>
      <c r="D22" s="46"/>
      <c r="E22" s="45"/>
      <c r="F22" s="47"/>
      <c r="G22" s="48"/>
      <c r="H22" s="49"/>
      <c r="M22" s="43"/>
    </row>
    <row r="23" spans="2:13" ht="15" customHeight="1" x14ac:dyDescent="0.25">
      <c r="B23" s="31" t="s">
        <v>40</v>
      </c>
      <c r="C23" s="50" t="s">
        <v>41</v>
      </c>
      <c r="D23" s="33"/>
      <c r="E23" s="32"/>
      <c r="F23" s="34"/>
      <c r="G23" s="35"/>
      <c r="H23" s="36"/>
      <c r="M23" s="43"/>
    </row>
    <row r="24" spans="2:13" ht="71.25" x14ac:dyDescent="0.25">
      <c r="B24" s="37" t="s">
        <v>42</v>
      </c>
      <c r="C24" s="38" t="s">
        <v>43</v>
      </c>
      <c r="D24" s="39">
        <v>80</v>
      </c>
      <c r="E24" s="40" t="s">
        <v>44</v>
      </c>
      <c r="F24" s="41"/>
      <c r="G24" s="41"/>
      <c r="H24" s="42"/>
      <c r="M24" s="43"/>
    </row>
    <row r="25" spans="2:13" ht="28.5" x14ac:dyDescent="0.25">
      <c r="B25" s="37" t="s">
        <v>45</v>
      </c>
      <c r="C25" s="38" t="s">
        <v>46</v>
      </c>
      <c r="D25" s="39">
        <v>3</v>
      </c>
      <c r="E25" s="40" t="s">
        <v>47</v>
      </c>
      <c r="F25" s="41"/>
      <c r="G25" s="41"/>
      <c r="H25" s="42"/>
      <c r="M25" s="43"/>
    </row>
    <row r="26" spans="2:13" x14ac:dyDescent="0.25">
      <c r="B26" s="37" t="s">
        <v>48</v>
      </c>
      <c r="C26" s="38" t="s">
        <v>49</v>
      </c>
      <c r="D26" s="39">
        <v>30</v>
      </c>
      <c r="E26" s="40" t="s">
        <v>47</v>
      </c>
      <c r="F26" s="41"/>
      <c r="G26" s="41"/>
      <c r="H26" s="42"/>
      <c r="M26" s="43"/>
    </row>
    <row r="27" spans="2:13" x14ac:dyDescent="0.25">
      <c r="B27" s="37" t="s">
        <v>50</v>
      </c>
      <c r="C27" s="38" t="s">
        <v>51</v>
      </c>
      <c r="D27" s="39">
        <v>30</v>
      </c>
      <c r="E27" s="40" t="s">
        <v>47</v>
      </c>
      <c r="F27" s="41"/>
      <c r="G27" s="41"/>
      <c r="H27" s="42"/>
      <c r="M27" s="43"/>
    </row>
    <row r="28" spans="2:13" ht="42.75" x14ac:dyDescent="0.25">
      <c r="B28" s="37" t="s">
        <v>52</v>
      </c>
      <c r="C28" s="38" t="s">
        <v>53</v>
      </c>
      <c r="D28" s="39">
        <v>9</v>
      </c>
      <c r="E28" s="40" t="s">
        <v>54</v>
      </c>
      <c r="F28" s="41"/>
      <c r="G28" s="41"/>
      <c r="H28" s="42"/>
      <c r="M28" s="43"/>
    </row>
    <row r="29" spans="2:13" ht="42.75" x14ac:dyDescent="0.25">
      <c r="B29" s="37" t="s">
        <v>55</v>
      </c>
      <c r="C29" s="38" t="s">
        <v>56</v>
      </c>
      <c r="D29" s="39">
        <v>1</v>
      </c>
      <c r="E29" s="40" t="s">
        <v>57</v>
      </c>
      <c r="F29" s="41"/>
      <c r="G29" s="41"/>
      <c r="H29" s="42"/>
      <c r="M29" s="43"/>
    </row>
    <row r="30" spans="2:13" ht="28.5" x14ac:dyDescent="0.25">
      <c r="B30" s="37" t="s">
        <v>58</v>
      </c>
      <c r="C30" s="38" t="s">
        <v>59</v>
      </c>
      <c r="D30" s="39">
        <v>1</v>
      </c>
      <c r="E30" s="40" t="s">
        <v>57</v>
      </c>
      <c r="F30" s="41"/>
      <c r="G30" s="41"/>
      <c r="H30" s="42"/>
      <c r="M30" s="43"/>
    </row>
    <row r="31" spans="2:13" ht="57" x14ac:dyDescent="0.25">
      <c r="B31" s="37" t="s">
        <v>60</v>
      </c>
      <c r="C31" s="38" t="s">
        <v>61</v>
      </c>
      <c r="D31" s="39">
        <v>1</v>
      </c>
      <c r="E31" s="40" t="s">
        <v>39</v>
      </c>
      <c r="F31" s="41"/>
      <c r="G31" s="41"/>
      <c r="H31" s="42"/>
      <c r="M31" s="43"/>
    </row>
    <row r="32" spans="2:13" ht="28.5" x14ac:dyDescent="0.25">
      <c r="B32" s="37" t="s">
        <v>62</v>
      </c>
      <c r="C32" s="38" t="s">
        <v>63</v>
      </c>
      <c r="D32" s="39">
        <v>400</v>
      </c>
      <c r="E32" s="40" t="s">
        <v>64</v>
      </c>
      <c r="F32" s="41"/>
      <c r="G32" s="41"/>
      <c r="H32" s="42"/>
      <c r="M32" s="43"/>
    </row>
    <row r="33" spans="2:13" ht="42.75" x14ac:dyDescent="0.25">
      <c r="B33" s="37" t="s">
        <v>65</v>
      </c>
      <c r="C33" s="38" t="s">
        <v>66</v>
      </c>
      <c r="D33" s="39">
        <v>350</v>
      </c>
      <c r="E33" s="40" t="s">
        <v>67</v>
      </c>
      <c r="F33" s="41"/>
      <c r="G33" s="41"/>
      <c r="H33" s="42"/>
      <c r="M33" s="43"/>
    </row>
    <row r="34" spans="2:13" x14ac:dyDescent="0.25">
      <c r="B34" s="37" t="s">
        <v>68</v>
      </c>
      <c r="C34" s="38" t="s">
        <v>69</v>
      </c>
      <c r="D34" s="39">
        <v>200</v>
      </c>
      <c r="E34" s="40" t="s">
        <v>70</v>
      </c>
      <c r="F34" s="41"/>
      <c r="G34" s="41"/>
      <c r="H34" s="42"/>
      <c r="M34" s="43"/>
    </row>
    <row r="35" spans="2:13" ht="28.5" x14ac:dyDescent="0.25">
      <c r="B35" s="37" t="s">
        <v>71</v>
      </c>
      <c r="C35" s="38" t="s">
        <v>72</v>
      </c>
      <c r="D35" s="39">
        <v>50</v>
      </c>
      <c r="E35" s="40" t="s">
        <v>57</v>
      </c>
      <c r="F35" s="41"/>
      <c r="G35" s="41"/>
      <c r="H35" s="42"/>
      <c r="M35" s="43"/>
    </row>
    <row r="36" spans="2:13" ht="28.5" x14ac:dyDescent="0.25">
      <c r="B36" s="37" t="s">
        <v>73</v>
      </c>
      <c r="C36" s="38" t="s">
        <v>74</v>
      </c>
      <c r="D36" s="51">
        <v>30</v>
      </c>
      <c r="E36" s="40" t="s">
        <v>57</v>
      </c>
      <c r="F36" s="41"/>
      <c r="G36" s="41"/>
      <c r="H36" s="42"/>
      <c r="M36" s="43"/>
    </row>
    <row r="37" spans="2:13" ht="28.5" x14ac:dyDescent="0.25">
      <c r="B37" s="37" t="s">
        <v>75</v>
      </c>
      <c r="C37" s="38" t="s">
        <v>76</v>
      </c>
      <c r="D37" s="51">
        <v>25</v>
      </c>
      <c r="E37" s="40" t="s">
        <v>57</v>
      </c>
      <c r="F37" s="41"/>
      <c r="G37" s="41"/>
      <c r="H37" s="42"/>
      <c r="M37" s="43"/>
    </row>
    <row r="38" spans="2:13" x14ac:dyDescent="0.25">
      <c r="B38" s="37" t="s">
        <v>77</v>
      </c>
      <c r="C38" s="38" t="s">
        <v>78</v>
      </c>
      <c r="D38" s="51">
        <v>50</v>
      </c>
      <c r="E38" s="40" t="s">
        <v>79</v>
      </c>
      <c r="F38" s="41"/>
      <c r="G38" s="41"/>
      <c r="H38" s="42"/>
      <c r="M38" s="43"/>
    </row>
    <row r="39" spans="2:13" x14ac:dyDescent="0.25">
      <c r="B39" s="44"/>
      <c r="C39" s="45"/>
      <c r="D39" s="46"/>
      <c r="E39" s="45"/>
      <c r="F39" s="47"/>
      <c r="G39" s="48"/>
      <c r="H39" s="49"/>
      <c r="M39" s="43"/>
    </row>
    <row r="40" spans="2:13" ht="15" customHeight="1" x14ac:dyDescent="0.25">
      <c r="B40" s="31" t="s">
        <v>80</v>
      </c>
      <c r="C40" s="50" t="s">
        <v>81</v>
      </c>
      <c r="D40" s="33"/>
      <c r="E40" s="32"/>
      <c r="F40" s="34"/>
      <c r="G40" s="35"/>
      <c r="H40" s="36"/>
      <c r="M40" s="43"/>
    </row>
    <row r="41" spans="2:13" ht="42.75" x14ac:dyDescent="0.25">
      <c r="B41" s="52" t="s">
        <v>82</v>
      </c>
      <c r="C41" s="38" t="s">
        <v>83</v>
      </c>
      <c r="D41" s="51">
        <v>2582</v>
      </c>
      <c r="E41" s="40" t="s">
        <v>84</v>
      </c>
      <c r="F41" s="41"/>
      <c r="G41" s="41"/>
      <c r="H41" s="42"/>
      <c r="M41" s="43"/>
    </row>
    <row r="42" spans="2:13" ht="28.5" x14ac:dyDescent="0.25">
      <c r="B42" s="52" t="s">
        <v>85</v>
      </c>
      <c r="C42" s="38" t="s">
        <v>86</v>
      </c>
      <c r="D42" s="51">
        <v>77.5</v>
      </c>
      <c r="E42" s="40" t="s">
        <v>84</v>
      </c>
      <c r="F42" s="41"/>
      <c r="G42" s="41"/>
      <c r="H42" s="42"/>
      <c r="M42" s="43"/>
    </row>
    <row r="43" spans="2:13" ht="28.5" x14ac:dyDescent="0.25">
      <c r="B43" s="52" t="s">
        <v>87</v>
      </c>
      <c r="C43" s="38" t="s">
        <v>88</v>
      </c>
      <c r="D43" s="51">
        <v>1291</v>
      </c>
      <c r="E43" s="40" t="s">
        <v>67</v>
      </c>
      <c r="F43" s="41"/>
      <c r="G43" s="41"/>
      <c r="H43" s="42"/>
      <c r="M43" s="43"/>
    </row>
    <row r="44" spans="2:13" ht="42.75" x14ac:dyDescent="0.25">
      <c r="B44" s="52" t="s">
        <v>89</v>
      </c>
      <c r="C44" s="38" t="s">
        <v>90</v>
      </c>
      <c r="D44" s="51">
        <v>5063</v>
      </c>
      <c r="E44" s="40" t="s">
        <v>91</v>
      </c>
      <c r="F44" s="41"/>
      <c r="G44" s="41"/>
      <c r="H44" s="42"/>
    </row>
    <row r="45" spans="2:13" ht="42.75" x14ac:dyDescent="0.25">
      <c r="B45" s="52" t="s">
        <v>92</v>
      </c>
      <c r="C45" s="38" t="s">
        <v>93</v>
      </c>
      <c r="D45" s="51">
        <v>3393.8</v>
      </c>
      <c r="E45" s="40" t="s">
        <v>91</v>
      </c>
      <c r="F45" s="41"/>
      <c r="G45" s="41"/>
      <c r="H45" s="42"/>
    </row>
    <row r="46" spans="2:13" x14ac:dyDescent="0.25">
      <c r="B46" s="52" t="s">
        <v>94</v>
      </c>
      <c r="C46" s="38" t="s">
        <v>95</v>
      </c>
      <c r="D46" s="51">
        <v>389.47</v>
      </c>
      <c r="E46" s="40" t="s">
        <v>96</v>
      </c>
      <c r="F46" s="41"/>
      <c r="G46" s="41"/>
      <c r="H46" s="42"/>
    </row>
    <row r="47" spans="2:13" ht="42.75" x14ac:dyDescent="0.25">
      <c r="B47" s="52" t="s">
        <v>97</v>
      </c>
      <c r="C47" s="38" t="s">
        <v>98</v>
      </c>
      <c r="D47" s="51">
        <v>4718.8999999999996</v>
      </c>
      <c r="E47" s="40" t="s">
        <v>99</v>
      </c>
      <c r="F47" s="41"/>
      <c r="G47" s="41"/>
      <c r="H47" s="42"/>
    </row>
    <row r="48" spans="2:13" ht="28.5" x14ac:dyDescent="0.25">
      <c r="B48" s="52" t="s">
        <v>100</v>
      </c>
      <c r="C48" s="38" t="s">
        <v>101</v>
      </c>
      <c r="D48" s="51">
        <v>344.7</v>
      </c>
      <c r="E48" s="40" t="s">
        <v>102</v>
      </c>
      <c r="F48" s="41"/>
      <c r="G48" s="41"/>
      <c r="H48" s="42"/>
    </row>
    <row r="49" spans="2:8" x14ac:dyDescent="0.25">
      <c r="B49" s="52" t="s">
        <v>103</v>
      </c>
      <c r="C49" s="38" t="s">
        <v>104</v>
      </c>
      <c r="D49" s="51">
        <v>48</v>
      </c>
      <c r="E49" s="40" t="s">
        <v>105</v>
      </c>
      <c r="F49" s="41"/>
      <c r="G49" s="41"/>
      <c r="H49" s="42"/>
    </row>
    <row r="50" spans="2:8" ht="42.75" x14ac:dyDescent="0.25">
      <c r="B50" s="52" t="s">
        <v>106</v>
      </c>
      <c r="C50" s="38" t="s">
        <v>107</v>
      </c>
      <c r="D50" s="51">
        <v>18</v>
      </c>
      <c r="E50" s="40" t="s">
        <v>47</v>
      </c>
      <c r="F50" s="41"/>
      <c r="G50" s="41"/>
      <c r="H50" s="42"/>
    </row>
    <row r="51" spans="2:8" ht="42.75" x14ac:dyDescent="0.25">
      <c r="B51" s="52" t="s">
        <v>108</v>
      </c>
      <c r="C51" s="38" t="s">
        <v>109</v>
      </c>
      <c r="D51" s="51">
        <v>1778.5</v>
      </c>
      <c r="E51" s="40" t="s">
        <v>99</v>
      </c>
      <c r="F51" s="41"/>
      <c r="G51" s="41"/>
      <c r="H51" s="42"/>
    </row>
    <row r="52" spans="2:8" ht="42.75" x14ac:dyDescent="0.25">
      <c r="B52" s="52" t="s">
        <v>110</v>
      </c>
      <c r="C52" s="38" t="s">
        <v>109</v>
      </c>
      <c r="D52" s="51">
        <v>4145.1499999999996</v>
      </c>
      <c r="E52" s="40" t="s">
        <v>99</v>
      </c>
      <c r="F52" s="41"/>
      <c r="G52" s="41"/>
      <c r="H52" s="42"/>
    </row>
    <row r="53" spans="2:8" ht="57" x14ac:dyDescent="0.25">
      <c r="B53" s="52" t="s">
        <v>111</v>
      </c>
      <c r="C53" s="38" t="s">
        <v>112</v>
      </c>
      <c r="D53" s="51">
        <v>19280.5</v>
      </c>
      <c r="E53" s="40" t="s">
        <v>113</v>
      </c>
      <c r="F53" s="41"/>
      <c r="G53" s="41"/>
      <c r="H53" s="42"/>
    </row>
    <row r="54" spans="2:8" ht="42.75" x14ac:dyDescent="0.25">
      <c r="B54" s="52" t="s">
        <v>114</v>
      </c>
      <c r="C54" s="38" t="s">
        <v>109</v>
      </c>
      <c r="D54" s="51">
        <v>300775</v>
      </c>
      <c r="E54" s="40" t="s">
        <v>99</v>
      </c>
      <c r="F54" s="41"/>
      <c r="G54" s="41"/>
      <c r="H54" s="42"/>
    </row>
    <row r="55" spans="2:8" x14ac:dyDescent="0.25">
      <c r="B55" s="44"/>
      <c r="C55" s="45"/>
      <c r="D55" s="46"/>
      <c r="E55" s="45"/>
      <c r="F55" s="47"/>
      <c r="G55" s="48"/>
      <c r="H55" s="49"/>
    </row>
    <row r="56" spans="2:8" ht="15" customHeight="1" x14ac:dyDescent="0.25">
      <c r="B56" s="31" t="s">
        <v>115</v>
      </c>
      <c r="C56" s="53" t="s">
        <v>116</v>
      </c>
      <c r="D56" s="33"/>
      <c r="E56" s="32"/>
      <c r="F56" s="34"/>
      <c r="G56" s="35"/>
      <c r="H56" s="36"/>
    </row>
    <row r="57" spans="2:8" ht="28.5" x14ac:dyDescent="0.25">
      <c r="B57" s="37" t="s">
        <v>117</v>
      </c>
      <c r="C57" s="38" t="s">
        <v>118</v>
      </c>
      <c r="D57" s="39">
        <v>813</v>
      </c>
      <c r="E57" s="40" t="s">
        <v>67</v>
      </c>
      <c r="F57" s="41"/>
      <c r="G57" s="41"/>
      <c r="H57" s="42"/>
    </row>
    <row r="58" spans="2:8" ht="28.5" x14ac:dyDescent="0.25">
      <c r="B58" s="37" t="s">
        <v>119</v>
      </c>
      <c r="C58" s="38" t="s">
        <v>120</v>
      </c>
      <c r="D58" s="39">
        <v>742</v>
      </c>
      <c r="E58" s="40" t="s">
        <v>67</v>
      </c>
      <c r="F58" s="41"/>
      <c r="G58" s="41"/>
      <c r="H58" s="42"/>
    </row>
    <row r="59" spans="2:8" ht="28.5" x14ac:dyDescent="0.25">
      <c r="B59" s="37" t="s">
        <v>121</v>
      </c>
      <c r="C59" s="38" t="s">
        <v>122</v>
      </c>
      <c r="D59" s="39">
        <v>1019.6</v>
      </c>
      <c r="E59" s="40" t="s">
        <v>54</v>
      </c>
      <c r="F59" s="41"/>
      <c r="G59" s="41"/>
      <c r="H59" s="42"/>
    </row>
    <row r="60" spans="2:8" ht="57" x14ac:dyDescent="0.25">
      <c r="B60" s="37" t="s">
        <v>123</v>
      </c>
      <c r="C60" s="38" t="s">
        <v>124</v>
      </c>
      <c r="D60" s="39">
        <v>1069.7</v>
      </c>
      <c r="E60" s="40" t="s">
        <v>67</v>
      </c>
      <c r="F60" s="41"/>
      <c r="G60" s="41"/>
      <c r="H60" s="42"/>
    </row>
    <row r="61" spans="2:8" ht="42.75" x14ac:dyDescent="0.25">
      <c r="B61" s="37" t="s">
        <v>125</v>
      </c>
      <c r="C61" s="38" t="s">
        <v>126</v>
      </c>
      <c r="D61" s="39">
        <v>264</v>
      </c>
      <c r="E61" s="40" t="s">
        <v>64</v>
      </c>
      <c r="F61" s="41"/>
      <c r="G61" s="41"/>
      <c r="H61" s="42"/>
    </row>
    <row r="62" spans="2:8" ht="42.75" x14ac:dyDescent="0.25">
      <c r="B62" s="37" t="s">
        <v>127</v>
      </c>
      <c r="C62" s="38" t="s">
        <v>128</v>
      </c>
      <c r="D62" s="39">
        <v>777</v>
      </c>
      <c r="E62" s="40" t="s">
        <v>64</v>
      </c>
      <c r="F62" s="41"/>
      <c r="G62" s="41"/>
      <c r="H62" s="42"/>
    </row>
    <row r="63" spans="2:8" ht="45" customHeight="1" x14ac:dyDescent="0.25">
      <c r="B63" s="37" t="s">
        <v>129</v>
      </c>
      <c r="C63" s="38" t="s">
        <v>130</v>
      </c>
      <c r="D63" s="39">
        <v>2</v>
      </c>
      <c r="E63" s="40" t="s">
        <v>36</v>
      </c>
      <c r="F63" s="41"/>
      <c r="G63" s="41"/>
      <c r="H63" s="42"/>
    </row>
    <row r="64" spans="2:8" ht="45" customHeight="1" x14ac:dyDescent="0.25">
      <c r="B64" s="37" t="s">
        <v>131</v>
      </c>
      <c r="C64" s="38" t="s">
        <v>132</v>
      </c>
      <c r="D64" s="39">
        <v>36</v>
      </c>
      <c r="E64" s="40" t="s">
        <v>57</v>
      </c>
      <c r="F64" s="41"/>
      <c r="G64" s="41"/>
      <c r="H64" s="42"/>
    </row>
    <row r="65" spans="2:11" x14ac:dyDescent="0.25">
      <c r="B65" s="37" t="s">
        <v>131</v>
      </c>
      <c r="C65" s="38" t="s">
        <v>133</v>
      </c>
      <c r="D65" s="39">
        <v>2</v>
      </c>
      <c r="E65" s="40" t="s">
        <v>134</v>
      </c>
      <c r="F65" s="41"/>
      <c r="G65" s="41"/>
      <c r="H65" s="42"/>
    </row>
    <row r="66" spans="2:11" x14ac:dyDescent="0.25">
      <c r="B66" s="37" t="s">
        <v>135</v>
      </c>
      <c r="C66" s="38" t="s">
        <v>136</v>
      </c>
      <c r="D66" s="39">
        <v>17</v>
      </c>
      <c r="E66" s="40" t="s">
        <v>64</v>
      </c>
      <c r="F66" s="41"/>
      <c r="G66" s="41"/>
      <c r="H66" s="42"/>
    </row>
    <row r="67" spans="2:11" ht="42.75" x14ac:dyDescent="0.25">
      <c r="B67" s="37" t="s">
        <v>137</v>
      </c>
      <c r="C67" s="38" t="s">
        <v>138</v>
      </c>
      <c r="D67" s="39">
        <v>4164</v>
      </c>
      <c r="E67" s="40" t="s">
        <v>91</v>
      </c>
      <c r="F67" s="41"/>
      <c r="G67" s="41"/>
      <c r="H67" s="42"/>
      <c r="J67" s="54"/>
      <c r="K67" s="54"/>
    </row>
    <row r="68" spans="2:11" ht="28.5" x14ac:dyDescent="0.25">
      <c r="B68" s="37" t="s">
        <v>139</v>
      </c>
      <c r="C68" s="38" t="s">
        <v>140</v>
      </c>
      <c r="D68" s="39">
        <v>40</v>
      </c>
      <c r="E68" s="40" t="s">
        <v>47</v>
      </c>
      <c r="F68" s="41"/>
      <c r="G68" s="41"/>
      <c r="H68" s="42"/>
    </row>
    <row r="69" spans="2:11" ht="28.5" x14ac:dyDescent="0.25">
      <c r="B69" s="37" t="s">
        <v>141</v>
      </c>
      <c r="C69" s="38" t="s">
        <v>142</v>
      </c>
      <c r="D69" s="39">
        <v>189</v>
      </c>
      <c r="E69" s="40" t="s">
        <v>47</v>
      </c>
      <c r="F69" s="41"/>
      <c r="G69" s="41"/>
      <c r="H69" s="42"/>
    </row>
    <row r="70" spans="2:11" ht="28.5" x14ac:dyDescent="0.25">
      <c r="B70" s="37" t="s">
        <v>143</v>
      </c>
      <c r="C70" s="38" t="s">
        <v>144</v>
      </c>
      <c r="D70" s="39">
        <v>42</v>
      </c>
      <c r="E70" s="40" t="s">
        <v>47</v>
      </c>
      <c r="F70" s="41"/>
      <c r="G70" s="41"/>
      <c r="H70" s="42"/>
    </row>
    <row r="71" spans="2:11" x14ac:dyDescent="0.25">
      <c r="B71" s="44"/>
      <c r="C71" s="45"/>
      <c r="D71" s="46"/>
      <c r="E71" s="45"/>
      <c r="F71" s="47"/>
      <c r="G71" s="48"/>
      <c r="H71" s="49"/>
    </row>
    <row r="72" spans="2:11" ht="15" customHeight="1" x14ac:dyDescent="0.25">
      <c r="B72" s="31" t="s">
        <v>145</v>
      </c>
      <c r="C72" s="53" t="s">
        <v>146</v>
      </c>
      <c r="D72" s="33"/>
      <c r="E72" s="32"/>
      <c r="F72" s="34"/>
      <c r="G72" s="35"/>
      <c r="H72" s="36"/>
    </row>
    <row r="73" spans="2:11" ht="71.25" x14ac:dyDescent="0.25">
      <c r="B73" s="37" t="s">
        <v>147</v>
      </c>
      <c r="C73" s="55" t="s">
        <v>148</v>
      </c>
      <c r="D73" s="51">
        <v>1750</v>
      </c>
      <c r="E73" s="56" t="s">
        <v>149</v>
      </c>
      <c r="F73" s="41"/>
      <c r="G73" s="41"/>
      <c r="H73" s="42"/>
    </row>
    <row r="74" spans="2:11" ht="71.25" x14ac:dyDescent="0.25">
      <c r="B74" s="37" t="s">
        <v>150</v>
      </c>
      <c r="C74" s="55" t="s">
        <v>151</v>
      </c>
      <c r="D74" s="51">
        <v>1750</v>
      </c>
      <c r="E74" s="56" t="s">
        <v>149</v>
      </c>
      <c r="F74" s="41"/>
      <c r="G74" s="41"/>
      <c r="H74" s="42"/>
    </row>
    <row r="75" spans="2:11" ht="57" x14ac:dyDescent="0.25">
      <c r="B75" s="37" t="s">
        <v>152</v>
      </c>
      <c r="C75" s="55" t="s">
        <v>153</v>
      </c>
      <c r="D75" s="51">
        <v>1500</v>
      </c>
      <c r="E75" s="56" t="s">
        <v>149</v>
      </c>
      <c r="F75" s="41"/>
      <c r="G75" s="41"/>
      <c r="H75" s="42"/>
    </row>
    <row r="76" spans="2:11" ht="57" x14ac:dyDescent="0.25">
      <c r="B76" s="37" t="s">
        <v>154</v>
      </c>
      <c r="C76" s="55" t="s">
        <v>155</v>
      </c>
      <c r="D76" s="51">
        <v>1500</v>
      </c>
      <c r="E76" s="56" t="s">
        <v>149</v>
      </c>
      <c r="F76" s="41"/>
      <c r="G76" s="41"/>
      <c r="H76" s="42"/>
    </row>
    <row r="77" spans="2:11" ht="57" x14ac:dyDescent="0.25">
      <c r="B77" s="37" t="s">
        <v>156</v>
      </c>
      <c r="C77" s="55" t="s">
        <v>157</v>
      </c>
      <c r="D77" s="51">
        <v>1500</v>
      </c>
      <c r="E77" s="56" t="s">
        <v>149</v>
      </c>
      <c r="F77" s="41"/>
      <c r="G77" s="41"/>
      <c r="H77" s="42"/>
    </row>
    <row r="78" spans="2:11" ht="57" x14ac:dyDescent="0.25">
      <c r="B78" s="37" t="s">
        <v>158</v>
      </c>
      <c r="C78" s="55" t="s">
        <v>159</v>
      </c>
      <c r="D78" s="51">
        <v>1500</v>
      </c>
      <c r="E78" s="56" t="s">
        <v>149</v>
      </c>
      <c r="F78" s="41"/>
      <c r="G78" s="41"/>
      <c r="H78" s="42"/>
    </row>
    <row r="79" spans="2:11" ht="57" x14ac:dyDescent="0.25">
      <c r="B79" s="37" t="s">
        <v>160</v>
      </c>
      <c r="C79" s="55" t="s">
        <v>161</v>
      </c>
      <c r="D79" s="51">
        <v>1500</v>
      </c>
      <c r="E79" s="56" t="s">
        <v>149</v>
      </c>
      <c r="F79" s="41"/>
      <c r="G79" s="41"/>
      <c r="H79" s="42"/>
    </row>
    <row r="80" spans="2:11" ht="57" x14ac:dyDescent="0.25">
      <c r="B80" s="37" t="s">
        <v>162</v>
      </c>
      <c r="C80" s="55" t="s">
        <v>163</v>
      </c>
      <c r="D80" s="51">
        <v>3000</v>
      </c>
      <c r="E80" s="56" t="s">
        <v>149</v>
      </c>
      <c r="F80" s="41"/>
      <c r="G80" s="41"/>
      <c r="H80" s="42"/>
    </row>
    <row r="81" spans="2:18" ht="57" x14ac:dyDescent="0.25">
      <c r="B81" s="37" t="s">
        <v>164</v>
      </c>
      <c r="C81" s="55" t="s">
        <v>165</v>
      </c>
      <c r="D81" s="51">
        <v>3000</v>
      </c>
      <c r="E81" s="56" t="s">
        <v>149</v>
      </c>
      <c r="F81" s="41"/>
      <c r="G81" s="41"/>
      <c r="H81" s="42"/>
    </row>
    <row r="82" spans="2:18" ht="57" x14ac:dyDescent="0.25">
      <c r="B82" s="37" t="s">
        <v>166</v>
      </c>
      <c r="C82" s="55" t="s">
        <v>167</v>
      </c>
      <c r="D82" s="51">
        <v>3000</v>
      </c>
      <c r="E82" s="56" t="s">
        <v>149</v>
      </c>
      <c r="F82" s="41"/>
      <c r="G82" s="41"/>
      <c r="H82" s="42"/>
    </row>
    <row r="83" spans="2:18" ht="57" x14ac:dyDescent="0.25">
      <c r="B83" s="37" t="s">
        <v>168</v>
      </c>
      <c r="C83" s="55" t="s">
        <v>169</v>
      </c>
      <c r="D83" s="51">
        <v>3000</v>
      </c>
      <c r="E83" s="56" t="s">
        <v>149</v>
      </c>
      <c r="F83" s="41"/>
      <c r="G83" s="41"/>
      <c r="H83" s="42"/>
    </row>
    <row r="84" spans="2:18" ht="57" x14ac:dyDescent="0.25">
      <c r="B84" s="37" t="s">
        <v>170</v>
      </c>
      <c r="C84" s="55" t="s">
        <v>171</v>
      </c>
      <c r="D84" s="51">
        <v>3000</v>
      </c>
      <c r="E84" s="56" t="s">
        <v>149</v>
      </c>
      <c r="F84" s="41"/>
      <c r="G84" s="41"/>
      <c r="H84" s="42"/>
    </row>
    <row r="85" spans="2:18" ht="57" x14ac:dyDescent="0.25">
      <c r="B85" s="37" t="s">
        <v>172</v>
      </c>
      <c r="C85" s="55" t="s">
        <v>173</v>
      </c>
      <c r="D85" s="51">
        <v>2000</v>
      </c>
      <c r="E85" s="56" t="s">
        <v>149</v>
      </c>
      <c r="F85" s="41"/>
      <c r="G85" s="41"/>
      <c r="H85" s="42"/>
    </row>
    <row r="86" spans="2:18" ht="57" x14ac:dyDescent="0.25">
      <c r="B86" s="37" t="s">
        <v>174</v>
      </c>
      <c r="C86" s="55" t="s">
        <v>175</v>
      </c>
      <c r="D86" s="51">
        <v>2000</v>
      </c>
      <c r="E86" s="56" t="s">
        <v>149</v>
      </c>
      <c r="F86" s="41"/>
      <c r="G86" s="41"/>
      <c r="H86" s="42"/>
    </row>
    <row r="87" spans="2:18" ht="57" x14ac:dyDescent="0.25">
      <c r="B87" s="37" t="s">
        <v>176</v>
      </c>
      <c r="C87" s="55" t="s">
        <v>177</v>
      </c>
      <c r="D87" s="51">
        <v>2000</v>
      </c>
      <c r="E87" s="56" t="s">
        <v>149</v>
      </c>
      <c r="F87" s="41"/>
      <c r="G87" s="41"/>
      <c r="H87" s="42"/>
    </row>
    <row r="88" spans="2:18" ht="28.5" x14ac:dyDescent="0.25">
      <c r="B88" s="37" t="s">
        <v>178</v>
      </c>
      <c r="C88" s="55" t="s">
        <v>179</v>
      </c>
      <c r="D88" s="51">
        <v>7000</v>
      </c>
      <c r="E88" s="56" t="s">
        <v>149</v>
      </c>
      <c r="F88" s="41"/>
      <c r="G88" s="41"/>
      <c r="H88" s="42"/>
    </row>
    <row r="89" spans="2:18" ht="28.5" x14ac:dyDescent="0.25">
      <c r="B89" s="37" t="s">
        <v>180</v>
      </c>
      <c r="C89" s="55" t="s">
        <v>181</v>
      </c>
      <c r="D89" s="51">
        <v>500</v>
      </c>
      <c r="E89" s="56" t="s">
        <v>149</v>
      </c>
      <c r="F89" s="41"/>
      <c r="G89" s="41"/>
      <c r="H89" s="42"/>
    </row>
    <row r="90" spans="2:18" ht="42.75" x14ac:dyDescent="0.25">
      <c r="B90" s="37" t="s">
        <v>182</v>
      </c>
      <c r="C90" s="55" t="s">
        <v>183</v>
      </c>
      <c r="D90" s="51">
        <v>5</v>
      </c>
      <c r="E90" s="56" t="s">
        <v>184</v>
      </c>
      <c r="F90" s="41"/>
      <c r="G90" s="41"/>
      <c r="H90" s="42"/>
    </row>
    <row r="91" spans="2:18" ht="42.75" x14ac:dyDescent="0.25">
      <c r="B91" s="37" t="s">
        <v>185</v>
      </c>
      <c r="C91" s="55" t="s">
        <v>186</v>
      </c>
      <c r="D91" s="51">
        <v>230</v>
      </c>
      <c r="E91" s="56" t="s">
        <v>184</v>
      </c>
      <c r="F91" s="41"/>
      <c r="G91" s="41"/>
      <c r="H91" s="42"/>
    </row>
    <row r="92" spans="2:18" ht="42.75" x14ac:dyDescent="0.25">
      <c r="B92" s="37" t="s">
        <v>187</v>
      </c>
      <c r="C92" s="55" t="s">
        <v>188</v>
      </c>
      <c r="D92" s="51">
        <v>230</v>
      </c>
      <c r="E92" s="56" t="s">
        <v>184</v>
      </c>
      <c r="F92" s="41"/>
      <c r="G92" s="41"/>
      <c r="H92" s="42"/>
    </row>
    <row r="93" spans="2:18" ht="28.5" x14ac:dyDescent="0.25">
      <c r="B93" s="37" t="s">
        <v>189</v>
      </c>
      <c r="C93" s="55" t="s">
        <v>190</v>
      </c>
      <c r="D93" s="51">
        <v>5</v>
      </c>
      <c r="E93" s="56" t="s">
        <v>184</v>
      </c>
      <c r="F93" s="41"/>
      <c r="G93" s="41"/>
      <c r="H93" s="42"/>
      <c r="K93" s="119"/>
      <c r="L93" s="119"/>
      <c r="M93" s="119"/>
      <c r="N93" s="119"/>
      <c r="O93" s="119"/>
      <c r="P93" s="119"/>
      <c r="Q93" s="119"/>
      <c r="R93" s="57"/>
    </row>
    <row r="94" spans="2:18" ht="342" x14ac:dyDescent="0.25">
      <c r="B94" s="37" t="s">
        <v>191</v>
      </c>
      <c r="C94" s="55" t="s">
        <v>192</v>
      </c>
      <c r="D94" s="51">
        <v>15</v>
      </c>
      <c r="E94" s="56" t="s">
        <v>184</v>
      </c>
      <c r="F94" s="41"/>
      <c r="G94" s="41"/>
      <c r="H94" s="42"/>
    </row>
    <row r="95" spans="2:18" ht="42.75" x14ac:dyDescent="0.25">
      <c r="B95" s="37" t="s">
        <v>193</v>
      </c>
      <c r="C95" s="55" t="s">
        <v>194</v>
      </c>
      <c r="D95" s="51">
        <v>5</v>
      </c>
      <c r="E95" s="56" t="s">
        <v>184</v>
      </c>
      <c r="F95" s="41"/>
      <c r="G95" s="41"/>
      <c r="H95" s="42"/>
    </row>
    <row r="96" spans="2:18" ht="28.5" x14ac:dyDescent="0.25">
      <c r="B96" s="37" t="s">
        <v>195</v>
      </c>
      <c r="C96" s="55" t="s">
        <v>196</v>
      </c>
      <c r="D96" s="51">
        <v>5</v>
      </c>
      <c r="E96" s="56" t="s">
        <v>184</v>
      </c>
      <c r="F96" s="41"/>
      <c r="G96" s="41"/>
      <c r="H96" s="42"/>
    </row>
    <row r="97" spans="2:8" x14ac:dyDescent="0.25">
      <c r="B97" s="37" t="s">
        <v>197</v>
      </c>
      <c r="C97" s="55" t="s">
        <v>198</v>
      </c>
      <c r="D97" s="51">
        <v>15</v>
      </c>
      <c r="E97" s="56" t="s">
        <v>184</v>
      </c>
      <c r="F97" s="41"/>
      <c r="G97" s="41"/>
      <c r="H97" s="42"/>
    </row>
    <row r="98" spans="2:8" ht="28.5" x14ac:dyDescent="0.25">
      <c r="B98" s="37" t="s">
        <v>199</v>
      </c>
      <c r="C98" s="55" t="s">
        <v>200</v>
      </c>
      <c r="D98" s="51">
        <v>15</v>
      </c>
      <c r="E98" s="56" t="s">
        <v>184</v>
      </c>
      <c r="F98" s="41"/>
      <c r="G98" s="41"/>
      <c r="H98" s="42"/>
    </row>
    <row r="99" spans="2:8" ht="28.5" x14ac:dyDescent="0.25">
      <c r="B99" s="37" t="s">
        <v>201</v>
      </c>
      <c r="C99" s="55" t="s">
        <v>202</v>
      </c>
      <c r="D99" s="51">
        <v>15</v>
      </c>
      <c r="E99" s="56" t="s">
        <v>184</v>
      </c>
      <c r="F99" s="41"/>
      <c r="G99" s="41"/>
      <c r="H99" s="42"/>
    </row>
    <row r="100" spans="2:8" x14ac:dyDescent="0.25">
      <c r="B100" s="37" t="s">
        <v>203</v>
      </c>
      <c r="C100" s="55" t="s">
        <v>204</v>
      </c>
      <c r="D100" s="51">
        <v>5</v>
      </c>
      <c r="E100" s="56" t="s">
        <v>184</v>
      </c>
      <c r="F100" s="41"/>
      <c r="G100" s="41"/>
      <c r="H100" s="42"/>
    </row>
    <row r="101" spans="2:8" ht="28.5" x14ac:dyDescent="0.25">
      <c r="B101" s="37" t="s">
        <v>205</v>
      </c>
      <c r="C101" s="55" t="s">
        <v>206</v>
      </c>
      <c r="D101" s="51">
        <v>15</v>
      </c>
      <c r="E101" s="56" t="s">
        <v>149</v>
      </c>
      <c r="F101" s="41"/>
      <c r="G101" s="41"/>
      <c r="H101" s="42"/>
    </row>
    <row r="102" spans="2:8" ht="28.5" x14ac:dyDescent="0.25">
      <c r="B102" s="37" t="s">
        <v>207</v>
      </c>
      <c r="C102" s="55" t="s">
        <v>208</v>
      </c>
      <c r="D102" s="51">
        <v>5</v>
      </c>
      <c r="E102" s="56" t="s">
        <v>184</v>
      </c>
      <c r="F102" s="41"/>
      <c r="G102" s="41"/>
      <c r="H102" s="42"/>
    </row>
    <row r="103" spans="2:8" ht="28.5" x14ac:dyDescent="0.25">
      <c r="B103" s="37" t="s">
        <v>209</v>
      </c>
      <c r="C103" s="55" t="s">
        <v>210</v>
      </c>
      <c r="D103" s="51">
        <v>5</v>
      </c>
      <c r="E103" s="56" t="s">
        <v>184</v>
      </c>
      <c r="F103" s="41"/>
      <c r="G103" s="41"/>
      <c r="H103" s="42"/>
    </row>
    <row r="104" spans="2:8" ht="28.5" x14ac:dyDescent="0.25">
      <c r="B104" s="37" t="s">
        <v>211</v>
      </c>
      <c r="C104" s="55" t="s">
        <v>212</v>
      </c>
      <c r="D104" s="51">
        <v>5</v>
      </c>
      <c r="E104" s="56" t="s">
        <v>184</v>
      </c>
      <c r="F104" s="41"/>
      <c r="G104" s="41"/>
      <c r="H104" s="42"/>
    </row>
    <row r="105" spans="2:8" ht="28.5" x14ac:dyDescent="0.25">
      <c r="B105" s="37" t="s">
        <v>213</v>
      </c>
      <c r="C105" s="55" t="s">
        <v>214</v>
      </c>
      <c r="D105" s="51">
        <v>5</v>
      </c>
      <c r="E105" s="56" t="s">
        <v>184</v>
      </c>
      <c r="F105" s="41"/>
      <c r="G105" s="41"/>
      <c r="H105" s="42"/>
    </row>
    <row r="106" spans="2:8" ht="28.5" x14ac:dyDescent="0.25">
      <c r="B106" s="37" t="s">
        <v>215</v>
      </c>
      <c r="C106" s="55" t="s">
        <v>216</v>
      </c>
      <c r="D106" s="51">
        <v>5</v>
      </c>
      <c r="E106" s="56" t="s">
        <v>184</v>
      </c>
      <c r="F106" s="41"/>
      <c r="G106" s="41"/>
      <c r="H106" s="42"/>
    </row>
    <row r="107" spans="2:8" ht="28.5" x14ac:dyDescent="0.25">
      <c r="B107" s="37" t="s">
        <v>217</v>
      </c>
      <c r="C107" s="55" t="s">
        <v>218</v>
      </c>
      <c r="D107" s="51">
        <v>5</v>
      </c>
      <c r="E107" s="56" t="s">
        <v>184</v>
      </c>
      <c r="F107" s="41"/>
      <c r="G107" s="41"/>
      <c r="H107" s="42"/>
    </row>
    <row r="108" spans="2:8" ht="28.5" x14ac:dyDescent="0.25">
      <c r="B108" s="37" t="s">
        <v>219</v>
      </c>
      <c r="C108" s="55" t="s">
        <v>220</v>
      </c>
      <c r="D108" s="51">
        <v>5</v>
      </c>
      <c r="E108" s="56" t="s">
        <v>184</v>
      </c>
      <c r="F108" s="41"/>
      <c r="G108" s="41"/>
      <c r="H108" s="42"/>
    </row>
    <row r="109" spans="2:8" ht="28.5" x14ac:dyDescent="0.25">
      <c r="B109" s="37" t="s">
        <v>221</v>
      </c>
      <c r="C109" s="55" t="s">
        <v>222</v>
      </c>
      <c r="D109" s="51">
        <v>5</v>
      </c>
      <c r="E109" s="56" t="s">
        <v>184</v>
      </c>
      <c r="F109" s="41"/>
      <c r="G109" s="41"/>
      <c r="H109" s="42"/>
    </row>
    <row r="110" spans="2:8" ht="28.5" x14ac:dyDescent="0.25">
      <c r="B110" s="37" t="s">
        <v>223</v>
      </c>
      <c r="C110" s="55" t="s">
        <v>224</v>
      </c>
      <c r="D110" s="51">
        <v>15</v>
      </c>
      <c r="E110" s="56" t="s">
        <v>184</v>
      </c>
      <c r="F110" s="41"/>
      <c r="G110" s="41"/>
      <c r="H110" s="42"/>
    </row>
    <row r="111" spans="2:8" ht="57" x14ac:dyDescent="0.25">
      <c r="B111" s="37" t="s">
        <v>225</v>
      </c>
      <c r="C111" s="55" t="s">
        <v>226</v>
      </c>
      <c r="D111" s="51">
        <v>5</v>
      </c>
      <c r="E111" s="56" t="s">
        <v>184</v>
      </c>
      <c r="F111" s="41"/>
      <c r="G111" s="41"/>
      <c r="H111" s="42"/>
    </row>
    <row r="112" spans="2:8" ht="42.75" x14ac:dyDescent="0.25">
      <c r="B112" s="37" t="s">
        <v>227</v>
      </c>
      <c r="C112" s="55" t="s">
        <v>228</v>
      </c>
      <c r="D112" s="51">
        <v>5</v>
      </c>
      <c r="E112" s="56" t="s">
        <v>184</v>
      </c>
      <c r="F112" s="41"/>
      <c r="G112" s="41"/>
      <c r="H112" s="42"/>
    </row>
    <row r="113" spans="2:9" ht="28.5" x14ac:dyDescent="0.25">
      <c r="B113" s="37" t="s">
        <v>229</v>
      </c>
      <c r="C113" s="55" t="s">
        <v>230</v>
      </c>
      <c r="D113" s="51">
        <v>20</v>
      </c>
      <c r="E113" s="56" t="s">
        <v>149</v>
      </c>
      <c r="F113" s="41"/>
      <c r="G113" s="41"/>
      <c r="H113" s="42"/>
    </row>
    <row r="114" spans="2:9" ht="28.5" x14ac:dyDescent="0.25">
      <c r="B114" s="37" t="s">
        <v>231</v>
      </c>
      <c r="C114" s="55" t="s">
        <v>232</v>
      </c>
      <c r="D114" s="51">
        <v>20</v>
      </c>
      <c r="E114" s="56" t="s">
        <v>149</v>
      </c>
      <c r="F114" s="41"/>
      <c r="G114" s="41"/>
      <c r="H114" s="42"/>
    </row>
    <row r="115" spans="2:9" ht="28.5" x14ac:dyDescent="0.25">
      <c r="B115" s="37" t="s">
        <v>233</v>
      </c>
      <c r="C115" s="55" t="s">
        <v>234</v>
      </c>
      <c r="D115" s="51">
        <v>5</v>
      </c>
      <c r="E115" s="56" t="s">
        <v>184</v>
      </c>
      <c r="F115" s="41"/>
      <c r="G115" s="41"/>
      <c r="H115" s="42"/>
    </row>
    <row r="116" spans="2:9" ht="409.5" x14ac:dyDescent="0.25">
      <c r="B116" s="37" t="s">
        <v>235</v>
      </c>
      <c r="C116" s="55" t="s">
        <v>236</v>
      </c>
      <c r="D116" s="51">
        <v>140</v>
      </c>
      <c r="E116" s="56" t="s">
        <v>184</v>
      </c>
      <c r="F116" s="41"/>
      <c r="G116" s="41"/>
      <c r="H116" s="42"/>
    </row>
    <row r="117" spans="2:9" ht="142.5" x14ac:dyDescent="0.25">
      <c r="B117" s="37" t="s">
        <v>237</v>
      </c>
      <c r="C117" s="55" t="s">
        <v>238</v>
      </c>
      <c r="D117" s="51">
        <v>30</v>
      </c>
      <c r="E117" s="56" t="s">
        <v>184</v>
      </c>
      <c r="F117" s="41"/>
      <c r="G117" s="41"/>
      <c r="H117" s="42"/>
    </row>
    <row r="118" spans="2:9" ht="142.5" x14ac:dyDescent="0.25">
      <c r="B118" s="37" t="s">
        <v>239</v>
      </c>
      <c r="C118" s="55" t="s">
        <v>240</v>
      </c>
      <c r="D118" s="51">
        <v>30</v>
      </c>
      <c r="E118" s="56" t="s">
        <v>184</v>
      </c>
      <c r="F118" s="41"/>
      <c r="G118" s="41"/>
      <c r="H118" s="42"/>
    </row>
    <row r="119" spans="2:9" ht="142.5" x14ac:dyDescent="0.25">
      <c r="B119" s="37" t="s">
        <v>241</v>
      </c>
      <c r="C119" s="55" t="s">
        <v>242</v>
      </c>
      <c r="D119" s="51">
        <v>20</v>
      </c>
      <c r="E119" s="56" t="s">
        <v>184</v>
      </c>
      <c r="F119" s="41"/>
      <c r="G119" s="41"/>
      <c r="H119" s="42"/>
    </row>
    <row r="120" spans="2:9" ht="171" x14ac:dyDescent="0.25">
      <c r="B120" s="37" t="s">
        <v>243</v>
      </c>
      <c r="C120" s="55" t="s">
        <v>244</v>
      </c>
      <c r="D120" s="51">
        <v>150</v>
      </c>
      <c r="E120" s="56" t="s">
        <v>184</v>
      </c>
      <c r="F120" s="41"/>
      <c r="G120" s="41"/>
      <c r="H120" s="42"/>
    </row>
    <row r="121" spans="2:9" ht="409.5" x14ac:dyDescent="0.25">
      <c r="B121" s="37" t="s">
        <v>245</v>
      </c>
      <c r="C121" s="55" t="s">
        <v>246</v>
      </c>
      <c r="D121" s="51">
        <v>150</v>
      </c>
      <c r="E121" s="56" t="s">
        <v>184</v>
      </c>
      <c r="F121" s="41"/>
      <c r="G121" s="41"/>
      <c r="H121" s="42"/>
    </row>
    <row r="122" spans="2:9" ht="42.75" x14ac:dyDescent="0.25">
      <c r="B122" s="37" t="s">
        <v>247</v>
      </c>
      <c r="C122" s="55" t="s">
        <v>248</v>
      </c>
      <c r="D122" s="51">
        <v>134</v>
      </c>
      <c r="E122" s="56" t="s">
        <v>184</v>
      </c>
      <c r="F122" s="41"/>
      <c r="G122" s="41"/>
      <c r="H122" s="42"/>
    </row>
    <row r="123" spans="2:9" ht="28.5" x14ac:dyDescent="0.25">
      <c r="B123" s="37" t="s">
        <v>249</v>
      </c>
      <c r="C123" s="55" t="s">
        <v>250</v>
      </c>
      <c r="D123" s="51">
        <v>100</v>
      </c>
      <c r="E123" s="56" t="s">
        <v>184</v>
      </c>
      <c r="F123" s="41"/>
      <c r="G123" s="41"/>
      <c r="H123" s="42"/>
    </row>
    <row r="124" spans="2:9" ht="28.5" x14ac:dyDescent="0.25">
      <c r="B124" s="37" t="s">
        <v>251</v>
      </c>
      <c r="C124" s="55" t="s">
        <v>252</v>
      </c>
      <c r="D124" s="51">
        <v>400</v>
      </c>
      <c r="E124" s="56" t="s">
        <v>184</v>
      </c>
      <c r="F124" s="41"/>
      <c r="G124" s="41"/>
      <c r="H124" s="42"/>
    </row>
    <row r="125" spans="2:9" ht="28.5" x14ac:dyDescent="0.25">
      <c r="B125" s="37" t="s">
        <v>253</v>
      </c>
      <c r="C125" s="55" t="s">
        <v>254</v>
      </c>
      <c r="D125" s="51">
        <v>1</v>
      </c>
      <c r="E125" s="56" t="s">
        <v>184</v>
      </c>
      <c r="F125" s="41"/>
      <c r="G125" s="41"/>
      <c r="H125" s="42"/>
    </row>
    <row r="126" spans="2:9" ht="16.5" customHeight="1" x14ac:dyDescent="0.25">
      <c r="B126" s="52"/>
      <c r="C126" s="45"/>
      <c r="D126" s="46"/>
      <c r="E126" s="45"/>
      <c r="F126" s="48"/>
      <c r="G126" s="58"/>
      <c r="H126" s="49"/>
    </row>
    <row r="127" spans="2:9" ht="16.5" customHeight="1" x14ac:dyDescent="0.25">
      <c r="B127" s="31" t="s">
        <v>255</v>
      </c>
      <c r="C127" s="32" t="s">
        <v>256</v>
      </c>
      <c r="D127" s="50"/>
      <c r="E127" s="50"/>
      <c r="F127" s="50"/>
      <c r="G127" s="50"/>
      <c r="H127" s="50"/>
      <c r="I127" s="50"/>
    </row>
    <row r="128" spans="2:9" ht="42.75" x14ac:dyDescent="0.25">
      <c r="B128" s="59" t="s">
        <v>257</v>
      </c>
      <c r="C128" s="38" t="s">
        <v>258</v>
      </c>
      <c r="D128" s="51">
        <v>4934</v>
      </c>
      <c r="E128" s="40" t="s">
        <v>47</v>
      </c>
      <c r="F128" s="41"/>
      <c r="G128" s="41"/>
      <c r="H128" s="42"/>
    </row>
    <row r="129" spans="2:10" ht="42.75" x14ac:dyDescent="0.25">
      <c r="B129" s="59" t="s">
        <v>259</v>
      </c>
      <c r="C129" s="38" t="s">
        <v>260</v>
      </c>
      <c r="D129" s="51">
        <v>387</v>
      </c>
      <c r="E129" s="40" t="s">
        <v>47</v>
      </c>
      <c r="F129" s="41"/>
      <c r="G129" s="41"/>
      <c r="H129" s="42"/>
    </row>
    <row r="130" spans="2:10" ht="28.5" x14ac:dyDescent="0.25">
      <c r="B130" s="59" t="s">
        <v>261</v>
      </c>
      <c r="C130" s="38" t="s">
        <v>262</v>
      </c>
      <c r="D130" s="51">
        <v>717</v>
      </c>
      <c r="E130" s="40" t="s">
        <v>47</v>
      </c>
      <c r="F130" s="41"/>
      <c r="G130" s="41"/>
      <c r="H130" s="42"/>
    </row>
    <row r="131" spans="2:10" ht="42.75" x14ac:dyDescent="0.25">
      <c r="B131" s="59" t="s">
        <v>263</v>
      </c>
      <c r="C131" s="38" t="s">
        <v>264</v>
      </c>
      <c r="D131" s="39">
        <v>9269.92</v>
      </c>
      <c r="E131" s="40" t="s">
        <v>102</v>
      </c>
      <c r="F131" s="41"/>
      <c r="G131" s="41"/>
      <c r="H131" s="42"/>
    </row>
    <row r="132" spans="2:10" ht="42.75" x14ac:dyDescent="0.25">
      <c r="B132" s="59" t="s">
        <v>265</v>
      </c>
      <c r="C132" s="38" t="s">
        <v>266</v>
      </c>
      <c r="D132" s="39">
        <v>4634.96</v>
      </c>
      <c r="E132" s="40" t="s">
        <v>102</v>
      </c>
      <c r="F132" s="41"/>
      <c r="G132" s="41"/>
      <c r="H132" s="42"/>
    </row>
    <row r="133" spans="2:10" ht="28.5" x14ac:dyDescent="0.25">
      <c r="B133" s="59" t="s">
        <v>267</v>
      </c>
      <c r="C133" s="38" t="s">
        <v>268</v>
      </c>
      <c r="D133" s="39">
        <v>30.13</v>
      </c>
      <c r="E133" s="40" t="s">
        <v>269</v>
      </c>
      <c r="F133" s="41"/>
      <c r="G133" s="41"/>
      <c r="H133" s="42"/>
    </row>
    <row r="134" spans="2:10" x14ac:dyDescent="0.25">
      <c r="B134" s="59" t="s">
        <v>270</v>
      </c>
      <c r="C134" s="38" t="s">
        <v>271</v>
      </c>
      <c r="D134" s="51">
        <v>23174.799999999999</v>
      </c>
      <c r="E134" s="40" t="s">
        <v>105</v>
      </c>
      <c r="F134" s="41"/>
      <c r="G134" s="41"/>
      <c r="H134" s="42"/>
    </row>
    <row r="135" spans="2:10" ht="28.5" x14ac:dyDescent="0.25">
      <c r="B135" s="59" t="s">
        <v>272</v>
      </c>
      <c r="C135" s="38" t="s">
        <v>273</v>
      </c>
      <c r="D135" s="51">
        <v>54139</v>
      </c>
      <c r="E135" s="40" t="s">
        <v>91</v>
      </c>
      <c r="F135" s="41"/>
      <c r="G135" s="41"/>
      <c r="H135" s="42"/>
    </row>
    <row r="136" spans="2:10" ht="29.25" customHeight="1" x14ac:dyDescent="0.25">
      <c r="B136" s="59" t="s">
        <v>274</v>
      </c>
      <c r="C136" s="38" t="s">
        <v>275</v>
      </c>
      <c r="D136" s="39">
        <v>1548.21</v>
      </c>
      <c r="E136" s="40" t="s">
        <v>84</v>
      </c>
      <c r="F136" s="41"/>
      <c r="G136" s="41"/>
      <c r="H136" s="42"/>
      <c r="I136" s="60"/>
    </row>
    <row r="137" spans="2:10" ht="29.25" customHeight="1" x14ac:dyDescent="0.25">
      <c r="B137" s="59" t="s">
        <v>276</v>
      </c>
      <c r="C137" s="38" t="s">
        <v>277</v>
      </c>
      <c r="D137" s="39">
        <v>3955.3669080000004</v>
      </c>
      <c r="E137" s="40" t="s">
        <v>269</v>
      </c>
      <c r="F137" s="41"/>
      <c r="G137" s="41"/>
      <c r="H137" s="42"/>
    </row>
    <row r="138" spans="2:10" ht="14.25" customHeight="1" x14ac:dyDescent="0.25">
      <c r="B138" s="59" t="s">
        <v>278</v>
      </c>
      <c r="C138" s="38" t="s">
        <v>279</v>
      </c>
      <c r="D138" s="39">
        <v>237.32201448000001</v>
      </c>
      <c r="E138" s="40" t="s">
        <v>269</v>
      </c>
      <c r="F138" s="41"/>
      <c r="G138" s="41"/>
      <c r="H138" s="42"/>
    </row>
    <row r="139" spans="2:10" ht="46.5" customHeight="1" x14ac:dyDescent="0.25">
      <c r="B139" s="59" t="s">
        <v>280</v>
      </c>
      <c r="C139" s="38" t="s">
        <v>281</v>
      </c>
      <c r="D139" s="39">
        <v>51427.680537815999</v>
      </c>
      <c r="E139" s="40" t="s">
        <v>282</v>
      </c>
      <c r="F139" s="41"/>
      <c r="G139" s="41"/>
      <c r="H139" s="42"/>
    </row>
    <row r="140" spans="2:10" ht="46.5" customHeight="1" x14ac:dyDescent="0.25">
      <c r="B140" s="59" t="s">
        <v>283</v>
      </c>
      <c r="C140" s="38" t="s">
        <v>284</v>
      </c>
      <c r="D140" s="39">
        <v>1158.74</v>
      </c>
      <c r="E140" s="40" t="s">
        <v>84</v>
      </c>
      <c r="F140" s="41"/>
      <c r="G140" s="41"/>
      <c r="H140" s="42"/>
      <c r="I140" s="61"/>
    </row>
    <row r="141" spans="2:10" ht="29.25" customHeight="1" x14ac:dyDescent="0.25">
      <c r="B141" s="59" t="s">
        <v>285</v>
      </c>
      <c r="C141" s="38" t="s">
        <v>286</v>
      </c>
      <c r="D141" s="39">
        <v>2960.3489520000003</v>
      </c>
      <c r="E141" s="40" t="s">
        <v>269</v>
      </c>
      <c r="F141" s="41"/>
      <c r="G141" s="41"/>
      <c r="H141" s="42"/>
    </row>
    <row r="142" spans="2:10" ht="13.5" customHeight="1" x14ac:dyDescent="0.25">
      <c r="B142" s="59" t="s">
        <v>287</v>
      </c>
      <c r="C142" s="38" t="s">
        <v>288</v>
      </c>
      <c r="D142" s="39">
        <v>177.62093712000001</v>
      </c>
      <c r="E142" s="40" t="s">
        <v>269</v>
      </c>
      <c r="F142" s="41"/>
      <c r="G142" s="41"/>
      <c r="H142" s="42"/>
    </row>
    <row r="143" spans="2:10" ht="43.5" customHeight="1" x14ac:dyDescent="0.25">
      <c r="B143" s="59" t="s">
        <v>289</v>
      </c>
      <c r="C143" s="38" t="s">
        <v>281</v>
      </c>
      <c r="D143" s="39">
        <v>38490.457073903999</v>
      </c>
      <c r="E143" s="40" t="s">
        <v>282</v>
      </c>
      <c r="F143" s="41"/>
      <c r="G143" s="41"/>
      <c r="H143" s="42"/>
    </row>
    <row r="144" spans="2:10" ht="42.75" x14ac:dyDescent="0.25">
      <c r="B144" s="59" t="s">
        <v>290</v>
      </c>
      <c r="C144" s="38" t="s">
        <v>109</v>
      </c>
      <c r="D144" s="39">
        <v>64425.41</v>
      </c>
      <c r="E144" s="40" t="s">
        <v>99</v>
      </c>
      <c r="F144" s="41"/>
      <c r="G144" s="41"/>
      <c r="H144" s="42"/>
      <c r="J144" s="62"/>
    </row>
    <row r="145" spans="2:10" x14ac:dyDescent="0.25">
      <c r="B145" s="44"/>
      <c r="C145" s="45"/>
      <c r="D145" s="46"/>
      <c r="E145" s="45"/>
      <c r="F145" s="47"/>
      <c r="G145" s="48"/>
      <c r="H145" s="63"/>
    </row>
    <row r="146" spans="2:10" ht="15" customHeight="1" x14ac:dyDescent="0.25">
      <c r="B146" s="31" t="s">
        <v>291</v>
      </c>
      <c r="C146" s="53" t="s">
        <v>292</v>
      </c>
      <c r="D146" s="33"/>
      <c r="E146" s="32"/>
      <c r="F146" s="34"/>
      <c r="G146" s="35"/>
      <c r="H146" s="36"/>
    </row>
    <row r="147" spans="2:10" ht="28.5" x14ac:dyDescent="0.25">
      <c r="B147" s="59" t="s">
        <v>293</v>
      </c>
      <c r="C147" s="38" t="s">
        <v>294</v>
      </c>
      <c r="D147" s="39">
        <v>1385.8</v>
      </c>
      <c r="E147" s="40" t="s">
        <v>295</v>
      </c>
      <c r="F147" s="41"/>
      <c r="G147" s="41"/>
      <c r="H147" s="64"/>
      <c r="J147" s="20"/>
    </row>
    <row r="148" spans="2:10" ht="71.25" x14ac:dyDescent="0.25">
      <c r="B148" s="59" t="s">
        <v>296</v>
      </c>
      <c r="C148" s="38" t="s">
        <v>297</v>
      </c>
      <c r="D148" s="39">
        <v>7276.1</v>
      </c>
      <c r="E148" s="40" t="s">
        <v>91</v>
      </c>
      <c r="F148" s="41"/>
      <c r="G148" s="41"/>
      <c r="H148" s="42"/>
    </row>
    <row r="149" spans="2:10" ht="71.25" x14ac:dyDescent="0.25">
      <c r="B149" s="59" t="s">
        <v>298</v>
      </c>
      <c r="C149" s="38" t="s">
        <v>299</v>
      </c>
      <c r="D149" s="39">
        <v>3570.54</v>
      </c>
      <c r="E149" s="40" t="s">
        <v>91</v>
      </c>
      <c r="F149" s="41"/>
      <c r="G149" s="41"/>
      <c r="H149" s="42"/>
    </row>
    <row r="150" spans="2:10" x14ac:dyDescent="0.25">
      <c r="B150" s="44"/>
      <c r="C150" s="45"/>
      <c r="D150" s="46"/>
      <c r="E150" s="45"/>
      <c r="F150" s="47"/>
      <c r="G150" s="48"/>
      <c r="H150" s="49"/>
    </row>
    <row r="151" spans="2:10" ht="15" customHeight="1" x14ac:dyDescent="0.25">
      <c r="B151" s="31" t="s">
        <v>300</v>
      </c>
      <c r="C151" s="53" t="s">
        <v>301</v>
      </c>
      <c r="D151" s="33"/>
      <c r="E151" s="32"/>
      <c r="F151" s="34"/>
      <c r="G151" s="35"/>
      <c r="H151" s="36"/>
    </row>
    <row r="152" spans="2:10" ht="15" customHeight="1" x14ac:dyDescent="0.25">
      <c r="B152" s="65" t="s">
        <v>302</v>
      </c>
      <c r="C152" s="66" t="s">
        <v>303</v>
      </c>
      <c r="D152" s="67"/>
      <c r="E152" s="68"/>
      <c r="F152" s="69"/>
      <c r="G152" s="70"/>
      <c r="H152" s="71"/>
    </row>
    <row r="153" spans="2:10" ht="28.5" x14ac:dyDescent="0.25">
      <c r="B153" s="37" t="s">
        <v>304</v>
      </c>
      <c r="C153" s="38" t="s">
        <v>305</v>
      </c>
      <c r="D153" s="39">
        <v>58</v>
      </c>
      <c r="E153" s="40" t="s">
        <v>57</v>
      </c>
      <c r="F153" s="41"/>
      <c r="G153" s="41"/>
      <c r="H153" s="42"/>
    </row>
    <row r="154" spans="2:10" ht="28.5" x14ac:dyDescent="0.25">
      <c r="B154" s="37" t="s">
        <v>306</v>
      </c>
      <c r="C154" s="38" t="s">
        <v>307</v>
      </c>
      <c r="D154" s="39">
        <v>6</v>
      </c>
      <c r="E154" s="40" t="s">
        <v>105</v>
      </c>
      <c r="F154" s="41"/>
      <c r="G154" s="41"/>
      <c r="H154" s="42"/>
    </row>
    <row r="155" spans="2:10" ht="28.5" x14ac:dyDescent="0.25">
      <c r="B155" s="37" t="s">
        <v>308</v>
      </c>
      <c r="C155" s="38" t="s">
        <v>309</v>
      </c>
      <c r="D155" s="39">
        <v>14</v>
      </c>
      <c r="E155" s="40" t="s">
        <v>57</v>
      </c>
      <c r="F155" s="41"/>
      <c r="G155" s="41"/>
      <c r="H155" s="42"/>
    </row>
    <row r="156" spans="2:10" ht="28.5" x14ac:dyDescent="0.25">
      <c r="B156" s="37" t="s">
        <v>310</v>
      </c>
      <c r="C156" s="38" t="s">
        <v>307</v>
      </c>
      <c r="D156" s="39">
        <v>25</v>
      </c>
      <c r="E156" s="40" t="s">
        <v>105</v>
      </c>
      <c r="F156" s="41"/>
      <c r="G156" s="41"/>
      <c r="H156" s="42"/>
    </row>
    <row r="157" spans="2:10" ht="71.25" customHeight="1" x14ac:dyDescent="0.25">
      <c r="B157" s="37" t="s">
        <v>311</v>
      </c>
      <c r="C157" s="38" t="s">
        <v>312</v>
      </c>
      <c r="D157" s="39">
        <v>4</v>
      </c>
      <c r="E157" s="40" t="s">
        <v>57</v>
      </c>
      <c r="F157" s="41"/>
      <c r="G157" s="41"/>
      <c r="H157" s="42"/>
    </row>
    <row r="158" spans="2:10" ht="71.25" x14ac:dyDescent="0.25">
      <c r="B158" s="37" t="s">
        <v>313</v>
      </c>
      <c r="C158" s="38" t="s">
        <v>314</v>
      </c>
      <c r="D158" s="39">
        <v>93</v>
      </c>
      <c r="E158" s="40" t="s">
        <v>102</v>
      </c>
      <c r="F158" s="41"/>
      <c r="G158" s="41"/>
      <c r="H158" s="42"/>
    </row>
    <row r="159" spans="2:10" ht="15" customHeight="1" x14ac:dyDescent="0.25">
      <c r="B159" s="72" t="s">
        <v>315</v>
      </c>
      <c r="C159" s="73" t="s">
        <v>316</v>
      </c>
      <c r="D159" s="74"/>
      <c r="E159" s="75"/>
      <c r="F159" s="76"/>
      <c r="G159" s="77"/>
      <c r="H159" s="78"/>
    </row>
    <row r="160" spans="2:10" ht="28.5" x14ac:dyDescent="0.25">
      <c r="B160" s="37" t="s">
        <v>317</v>
      </c>
      <c r="C160" s="38" t="s">
        <v>318</v>
      </c>
      <c r="D160" s="39">
        <v>1285.9000000000001</v>
      </c>
      <c r="E160" s="40" t="s">
        <v>105</v>
      </c>
      <c r="F160" s="41"/>
      <c r="G160" s="41"/>
      <c r="H160" s="42"/>
    </row>
    <row r="161" spans="2:8" ht="28.5" x14ac:dyDescent="0.25">
      <c r="B161" s="37" t="s">
        <v>319</v>
      </c>
      <c r="C161" s="38" t="s">
        <v>320</v>
      </c>
      <c r="D161" s="39">
        <v>597</v>
      </c>
      <c r="E161" s="40" t="s">
        <v>105</v>
      </c>
      <c r="F161" s="41"/>
      <c r="G161" s="41"/>
      <c r="H161" s="42"/>
    </row>
    <row r="162" spans="2:8" ht="28.5" x14ac:dyDescent="0.25">
      <c r="B162" s="37" t="s">
        <v>321</v>
      </c>
      <c r="C162" s="38" t="s">
        <v>320</v>
      </c>
      <c r="D162" s="39">
        <v>138.80000000000001</v>
      </c>
      <c r="E162" s="40" t="s">
        <v>105</v>
      </c>
      <c r="F162" s="41"/>
      <c r="G162" s="41"/>
      <c r="H162" s="42"/>
    </row>
    <row r="163" spans="2:8" ht="28.5" x14ac:dyDescent="0.25">
      <c r="B163" s="37" t="s">
        <v>322</v>
      </c>
      <c r="C163" s="38" t="s">
        <v>320</v>
      </c>
      <c r="D163" s="39">
        <v>686.5</v>
      </c>
      <c r="E163" s="40" t="s">
        <v>105</v>
      </c>
      <c r="F163" s="41"/>
      <c r="G163" s="41"/>
      <c r="H163" s="42"/>
    </row>
    <row r="164" spans="2:8" ht="28.5" x14ac:dyDescent="0.25">
      <c r="B164" s="37" t="s">
        <v>323</v>
      </c>
      <c r="C164" s="38" t="s">
        <v>324</v>
      </c>
      <c r="D164" s="39">
        <v>120</v>
      </c>
      <c r="E164" s="40" t="s">
        <v>57</v>
      </c>
      <c r="F164" s="41"/>
      <c r="G164" s="41"/>
      <c r="H164" s="42"/>
    </row>
    <row r="165" spans="2:8" ht="28.5" x14ac:dyDescent="0.25">
      <c r="B165" s="37" t="s">
        <v>325</v>
      </c>
      <c r="C165" s="38" t="s">
        <v>326</v>
      </c>
      <c r="D165" s="39">
        <v>120</v>
      </c>
      <c r="E165" s="40" t="s">
        <v>57</v>
      </c>
      <c r="F165" s="41"/>
      <c r="G165" s="41"/>
      <c r="H165" s="42"/>
    </row>
    <row r="166" spans="2:8" x14ac:dyDescent="0.25">
      <c r="B166" s="44"/>
      <c r="C166" s="45"/>
      <c r="D166" s="46"/>
      <c r="E166" s="45"/>
      <c r="F166" s="47"/>
      <c r="G166" s="48"/>
      <c r="H166" s="49"/>
    </row>
    <row r="167" spans="2:8" ht="15" customHeight="1" x14ac:dyDescent="0.25">
      <c r="B167" s="31" t="s">
        <v>327</v>
      </c>
      <c r="C167" s="53" t="s">
        <v>328</v>
      </c>
      <c r="D167" s="33"/>
      <c r="E167" s="32"/>
      <c r="F167" s="34"/>
      <c r="G167" s="35"/>
      <c r="H167" s="36"/>
    </row>
    <row r="168" spans="2:8" ht="28.5" customHeight="1" x14ac:dyDescent="0.25">
      <c r="B168" s="59">
        <v>44205</v>
      </c>
      <c r="C168" s="38" t="s">
        <v>329</v>
      </c>
      <c r="D168" s="39">
        <v>7425.61</v>
      </c>
      <c r="E168" s="40" t="s">
        <v>70</v>
      </c>
      <c r="F168" s="41"/>
      <c r="G168" s="41"/>
      <c r="H168" s="42"/>
    </row>
    <row r="169" spans="2:8" ht="28.5" customHeight="1" x14ac:dyDescent="0.25">
      <c r="B169" s="59">
        <v>44236</v>
      </c>
      <c r="C169" s="38" t="s">
        <v>330</v>
      </c>
      <c r="D169" s="39">
        <v>25</v>
      </c>
      <c r="E169" s="40" t="s">
        <v>47</v>
      </c>
      <c r="F169" s="41"/>
      <c r="G169" s="41"/>
      <c r="H169" s="42"/>
    </row>
    <row r="170" spans="2:8" ht="28.5" customHeight="1" x14ac:dyDescent="0.25">
      <c r="B170" s="59">
        <v>44264</v>
      </c>
      <c r="C170" s="38" t="s">
        <v>331</v>
      </c>
      <c r="D170" s="39">
        <v>25</v>
      </c>
      <c r="E170" s="40" t="s">
        <v>47</v>
      </c>
      <c r="F170" s="41"/>
      <c r="G170" s="41"/>
      <c r="H170" s="42"/>
    </row>
    <row r="171" spans="2:8" ht="28.5" customHeight="1" x14ac:dyDescent="0.25">
      <c r="B171" s="59">
        <v>44295</v>
      </c>
      <c r="C171" s="38" t="s">
        <v>332</v>
      </c>
      <c r="D171" s="39">
        <v>25</v>
      </c>
      <c r="E171" s="40" t="s">
        <v>47</v>
      </c>
      <c r="F171" s="41"/>
      <c r="G171" s="41"/>
      <c r="H171" s="42"/>
    </row>
    <row r="172" spans="2:8" ht="28.5" customHeight="1" x14ac:dyDescent="0.25">
      <c r="B172" s="59">
        <v>44325</v>
      </c>
      <c r="C172" s="38" t="s">
        <v>333</v>
      </c>
      <c r="D172" s="39">
        <v>25</v>
      </c>
      <c r="E172" s="40" t="s">
        <v>47</v>
      </c>
      <c r="F172" s="41"/>
      <c r="G172" s="41"/>
      <c r="H172" s="42"/>
    </row>
    <row r="173" spans="2:8" ht="28.5" customHeight="1" x14ac:dyDescent="0.25">
      <c r="B173" s="59">
        <v>44356</v>
      </c>
      <c r="C173" s="38" t="s">
        <v>334</v>
      </c>
      <c r="D173" s="39">
        <v>25</v>
      </c>
      <c r="E173" s="40" t="s">
        <v>47</v>
      </c>
      <c r="F173" s="41"/>
      <c r="G173" s="41"/>
      <c r="H173" s="42"/>
    </row>
    <row r="174" spans="2:8" ht="28.5" x14ac:dyDescent="0.25">
      <c r="B174" s="59">
        <v>44386</v>
      </c>
      <c r="C174" s="38" t="s">
        <v>335</v>
      </c>
      <c r="D174" s="39">
        <v>25</v>
      </c>
      <c r="E174" s="40" t="s">
        <v>47</v>
      </c>
      <c r="F174" s="41"/>
      <c r="G174" s="41"/>
      <c r="H174" s="42"/>
    </row>
    <row r="175" spans="2:8" x14ac:dyDescent="0.25">
      <c r="B175" s="44"/>
      <c r="C175" s="45"/>
      <c r="D175" s="46"/>
      <c r="E175" s="45"/>
      <c r="F175" s="47"/>
      <c r="G175" s="48"/>
      <c r="H175" s="49"/>
    </row>
    <row r="176" spans="2:8" ht="15" customHeight="1" x14ac:dyDescent="0.25">
      <c r="B176" s="31" t="s">
        <v>336</v>
      </c>
      <c r="C176" s="53" t="s">
        <v>337</v>
      </c>
      <c r="D176" s="33"/>
      <c r="E176" s="32"/>
      <c r="F176" s="34"/>
      <c r="G176" s="35"/>
      <c r="H176" s="36"/>
    </row>
    <row r="177" spans="1:19" ht="71.25" x14ac:dyDescent="0.25">
      <c r="B177" s="59">
        <v>44206</v>
      </c>
      <c r="C177" s="38" t="s">
        <v>338</v>
      </c>
      <c r="D177" s="39">
        <v>40</v>
      </c>
      <c r="E177" s="40" t="s">
        <v>339</v>
      </c>
      <c r="F177" s="41"/>
      <c r="G177" s="41"/>
      <c r="H177" s="42"/>
    </row>
    <row r="178" spans="1:19" ht="28.5" x14ac:dyDescent="0.25">
      <c r="B178" s="59">
        <v>44237</v>
      </c>
      <c r="C178" s="38" t="s">
        <v>340</v>
      </c>
      <c r="D178" s="39">
        <v>40</v>
      </c>
      <c r="E178" s="40" t="s">
        <v>47</v>
      </c>
      <c r="F178" s="41"/>
      <c r="G178" s="41"/>
      <c r="H178" s="42"/>
    </row>
    <row r="179" spans="1:19" ht="57" x14ac:dyDescent="0.25">
      <c r="B179" s="59">
        <v>44265</v>
      </c>
      <c r="C179" s="38" t="s">
        <v>341</v>
      </c>
      <c r="D179" s="39">
        <v>6</v>
      </c>
      <c r="E179" s="40" t="s">
        <v>339</v>
      </c>
      <c r="F179" s="41"/>
      <c r="G179" s="41"/>
      <c r="H179" s="42"/>
    </row>
    <row r="180" spans="1:19" x14ac:dyDescent="0.25">
      <c r="B180" s="59">
        <v>44296</v>
      </c>
      <c r="C180" s="38" t="s">
        <v>342</v>
      </c>
      <c r="D180" s="39">
        <v>6</v>
      </c>
      <c r="E180" s="40" t="s">
        <v>102</v>
      </c>
      <c r="F180" s="41"/>
      <c r="G180" s="41"/>
      <c r="H180" s="42"/>
    </row>
    <row r="181" spans="1:19" x14ac:dyDescent="0.25">
      <c r="B181" s="44"/>
      <c r="C181" s="45"/>
      <c r="D181" s="46"/>
      <c r="E181" s="45"/>
      <c r="F181" s="47"/>
      <c r="G181" s="48"/>
      <c r="H181" s="49"/>
    </row>
    <row r="182" spans="1:19" ht="15" customHeight="1" x14ac:dyDescent="0.25">
      <c r="B182" s="31" t="s">
        <v>343</v>
      </c>
      <c r="C182" s="53" t="s">
        <v>344</v>
      </c>
      <c r="D182" s="33"/>
      <c r="E182" s="32"/>
      <c r="F182" s="34"/>
      <c r="G182" s="35"/>
      <c r="H182" s="36"/>
    </row>
    <row r="183" spans="1:19" s="79" customFormat="1" ht="28.5" x14ac:dyDescent="0.25">
      <c r="A183" s="9"/>
      <c r="B183" s="59">
        <v>44207</v>
      </c>
      <c r="C183" s="38" t="s">
        <v>345</v>
      </c>
      <c r="D183" s="39">
        <v>1.6000000000000003</v>
      </c>
      <c r="E183" s="40" t="s">
        <v>339</v>
      </c>
      <c r="F183" s="41"/>
      <c r="G183" s="41"/>
      <c r="H183" s="42"/>
      <c r="I183" s="7"/>
      <c r="J183" s="8"/>
      <c r="K183" s="8"/>
      <c r="L183" s="8"/>
      <c r="M183" s="8"/>
      <c r="N183" s="8"/>
      <c r="O183" s="8"/>
      <c r="P183" s="8"/>
      <c r="Q183" s="8"/>
      <c r="R183" s="8"/>
      <c r="S183" s="8"/>
    </row>
    <row r="184" spans="1:19" ht="28.5" x14ac:dyDescent="0.25">
      <c r="B184" s="59">
        <v>44238</v>
      </c>
      <c r="C184" s="38" t="s">
        <v>346</v>
      </c>
      <c r="D184" s="39">
        <v>1</v>
      </c>
      <c r="E184" s="40" t="s">
        <v>339</v>
      </c>
      <c r="F184" s="41"/>
      <c r="G184" s="41"/>
      <c r="H184" s="42"/>
    </row>
    <row r="185" spans="1:19" ht="42.75" x14ac:dyDescent="0.25">
      <c r="B185" s="59">
        <v>44266</v>
      </c>
      <c r="C185" s="38" t="s">
        <v>347</v>
      </c>
      <c r="D185" s="39">
        <v>25</v>
      </c>
      <c r="E185" s="40" t="s">
        <v>70</v>
      </c>
      <c r="F185" s="41"/>
      <c r="G185" s="41"/>
      <c r="H185" s="42"/>
    </row>
    <row r="186" spans="1:19" ht="42.75" x14ac:dyDescent="0.25">
      <c r="B186" s="59">
        <v>44297</v>
      </c>
      <c r="C186" s="38" t="s">
        <v>348</v>
      </c>
      <c r="D186" s="39">
        <v>8</v>
      </c>
      <c r="E186" s="40" t="s">
        <v>349</v>
      </c>
      <c r="F186" s="41"/>
      <c r="G186" s="41"/>
      <c r="H186" s="42"/>
    </row>
    <row r="187" spans="1:19" ht="42.75" x14ac:dyDescent="0.25">
      <c r="B187" s="59">
        <v>44327</v>
      </c>
      <c r="C187" s="38" t="s">
        <v>350</v>
      </c>
      <c r="D187" s="39">
        <v>3</v>
      </c>
      <c r="E187" s="40" t="s">
        <v>339</v>
      </c>
      <c r="F187" s="41"/>
      <c r="G187" s="41"/>
      <c r="H187" s="42"/>
    </row>
    <row r="188" spans="1:19" ht="28.5" x14ac:dyDescent="0.25">
      <c r="B188" s="59">
        <v>44358</v>
      </c>
      <c r="C188" s="38" t="s">
        <v>351</v>
      </c>
      <c r="D188" s="39">
        <v>15</v>
      </c>
      <c r="E188" s="40" t="s">
        <v>352</v>
      </c>
      <c r="F188" s="41"/>
      <c r="G188" s="41"/>
      <c r="H188" s="42"/>
    </row>
    <row r="189" spans="1:19" ht="42.75" x14ac:dyDescent="0.25">
      <c r="B189" s="59">
        <v>44388</v>
      </c>
      <c r="C189" s="38" t="s">
        <v>353</v>
      </c>
      <c r="D189" s="39">
        <v>150</v>
      </c>
      <c r="E189" s="40" t="s">
        <v>70</v>
      </c>
      <c r="F189" s="41"/>
      <c r="G189" s="41"/>
      <c r="H189" s="42"/>
    </row>
    <row r="190" spans="1:19" ht="57" x14ac:dyDescent="0.25">
      <c r="B190" s="59">
        <v>44419</v>
      </c>
      <c r="C190" s="38" t="s">
        <v>354</v>
      </c>
      <c r="D190" s="39">
        <v>300</v>
      </c>
      <c r="E190" s="40" t="s">
        <v>70</v>
      </c>
      <c r="F190" s="41"/>
      <c r="G190" s="41"/>
      <c r="H190" s="42"/>
    </row>
    <row r="191" spans="1:19" ht="57" x14ac:dyDescent="0.25">
      <c r="B191" s="59">
        <v>44450</v>
      </c>
      <c r="C191" s="38" t="s">
        <v>355</v>
      </c>
      <c r="D191" s="39">
        <v>300</v>
      </c>
      <c r="E191" s="40" t="s">
        <v>70</v>
      </c>
      <c r="F191" s="41"/>
      <c r="G191" s="41"/>
      <c r="H191" s="42"/>
    </row>
    <row r="192" spans="1:19" ht="42.75" x14ac:dyDescent="0.25">
      <c r="B192" s="59">
        <v>44480</v>
      </c>
      <c r="C192" s="38" t="s">
        <v>356</v>
      </c>
      <c r="D192" s="39">
        <v>300</v>
      </c>
      <c r="E192" s="40" t="s">
        <v>70</v>
      </c>
      <c r="F192" s="41"/>
      <c r="G192" s="41"/>
      <c r="H192" s="42"/>
    </row>
    <row r="193" spans="2:10" ht="42.75" x14ac:dyDescent="0.25">
      <c r="B193" s="59">
        <v>44511</v>
      </c>
      <c r="C193" s="38" t="s">
        <v>357</v>
      </c>
      <c r="D193" s="39">
        <v>300</v>
      </c>
      <c r="E193" s="40" t="s">
        <v>70</v>
      </c>
      <c r="F193" s="41"/>
      <c r="G193" s="41"/>
      <c r="H193" s="42"/>
    </row>
    <row r="194" spans="2:10" ht="28.5" x14ac:dyDescent="0.25">
      <c r="B194" s="59">
        <v>44541</v>
      </c>
      <c r="C194" s="38" t="s">
        <v>358</v>
      </c>
      <c r="D194" s="39">
        <v>120</v>
      </c>
      <c r="E194" s="40" t="s">
        <v>44</v>
      </c>
      <c r="F194" s="41"/>
      <c r="G194" s="41"/>
      <c r="H194" s="42"/>
    </row>
    <row r="195" spans="2:10" x14ac:dyDescent="0.25">
      <c r="B195" s="59"/>
      <c r="C195" s="38"/>
      <c r="D195" s="39"/>
      <c r="E195" s="40"/>
      <c r="F195" s="41"/>
      <c r="G195" s="41"/>
      <c r="H195" s="42"/>
    </row>
    <row r="196" spans="2:10" x14ac:dyDescent="0.25">
      <c r="B196" s="72"/>
      <c r="C196" s="80"/>
      <c r="D196" s="81"/>
      <c r="E196" s="80"/>
      <c r="F196" s="77"/>
      <c r="G196" s="77"/>
      <c r="H196" s="78"/>
    </row>
    <row r="197" spans="2:10" ht="20.25" x14ac:dyDescent="0.25">
      <c r="B197" s="72"/>
      <c r="C197" s="80"/>
      <c r="D197" s="81"/>
      <c r="E197" s="80"/>
      <c r="F197" s="82" t="s">
        <v>359</v>
      </c>
      <c r="G197" s="120">
        <v>0</v>
      </c>
      <c r="H197" s="120"/>
      <c r="I197" s="83"/>
      <c r="J197" s="84"/>
    </row>
    <row r="198" spans="2:10" x14ac:dyDescent="0.25">
      <c r="B198" s="85" t="s">
        <v>360</v>
      </c>
      <c r="C198" s="86"/>
      <c r="D198" s="87"/>
      <c r="E198" s="88"/>
      <c r="F198" s="89"/>
      <c r="G198" s="89"/>
      <c r="H198" s="90"/>
      <c r="I198" s="91"/>
    </row>
    <row r="199" spans="2:10" x14ac:dyDescent="0.25">
      <c r="B199" s="92" t="s">
        <v>361</v>
      </c>
      <c r="C199" s="86"/>
      <c r="D199" s="87"/>
      <c r="E199" s="88"/>
      <c r="F199" s="89"/>
      <c r="G199" s="89"/>
      <c r="H199" s="90"/>
      <c r="I199" s="91"/>
    </row>
    <row r="200" spans="2:10" x14ac:dyDescent="0.25">
      <c r="B200" s="10"/>
      <c r="C200" s="22"/>
      <c r="D200" s="93"/>
      <c r="E200" s="94"/>
      <c r="F200" s="95"/>
      <c r="G200" s="95"/>
      <c r="H200" s="96"/>
    </row>
    <row r="201" spans="2:10" x14ac:dyDescent="0.25">
      <c r="B201" s="122" t="s">
        <v>365</v>
      </c>
      <c r="C201" s="22"/>
      <c r="D201" s="93"/>
      <c r="E201" s="94"/>
      <c r="F201" s="95"/>
      <c r="G201" s="95"/>
      <c r="H201" s="96"/>
    </row>
    <row r="202" spans="2:10" x14ac:dyDescent="0.25">
      <c r="B202" s="10"/>
      <c r="C202" s="22"/>
      <c r="D202" s="93"/>
      <c r="E202" s="94"/>
      <c r="F202" s="95"/>
      <c r="G202" s="95"/>
      <c r="H202" s="96"/>
    </row>
    <row r="203" spans="2:10" x14ac:dyDescent="0.25">
      <c r="B203" s="10"/>
      <c r="C203" s="22"/>
      <c r="D203" s="93"/>
      <c r="E203" s="94"/>
      <c r="F203" s="95"/>
      <c r="G203" s="95"/>
      <c r="H203" s="96"/>
    </row>
    <row r="204" spans="2:10" x14ac:dyDescent="0.25">
      <c r="B204" s="121">
        <f ca="1">TODAY()</f>
        <v>45147</v>
      </c>
      <c r="C204" s="121"/>
      <c r="D204" s="121"/>
      <c r="E204" s="121"/>
      <c r="F204" s="121"/>
      <c r="G204" s="121"/>
      <c r="H204" s="121"/>
    </row>
    <row r="205" spans="2:10" x14ac:dyDescent="0.25">
      <c r="B205" s="97"/>
      <c r="C205" s="22"/>
      <c r="D205" s="93"/>
      <c r="E205" s="94"/>
      <c r="F205" s="95"/>
      <c r="G205" s="95"/>
      <c r="H205" s="96"/>
    </row>
    <row r="206" spans="2:10" x14ac:dyDescent="0.25">
      <c r="B206" s="97"/>
      <c r="C206" s="22"/>
      <c r="D206" s="93"/>
      <c r="E206" s="94"/>
      <c r="F206" s="95"/>
      <c r="G206" s="95"/>
      <c r="H206" s="96"/>
    </row>
    <row r="207" spans="2:10" x14ac:dyDescent="0.25">
      <c r="B207" s="115" t="s">
        <v>362</v>
      </c>
      <c r="C207" s="115"/>
      <c r="D207" s="115"/>
      <c r="E207" s="115"/>
      <c r="F207" s="115"/>
      <c r="G207" s="115"/>
      <c r="H207" s="115"/>
    </row>
    <row r="208" spans="2:10" x14ac:dyDescent="0.25">
      <c r="B208" s="115" t="s">
        <v>363</v>
      </c>
      <c r="C208" s="115"/>
      <c r="D208" s="115"/>
      <c r="E208" s="115"/>
      <c r="F208" s="115"/>
      <c r="G208" s="115"/>
      <c r="H208" s="115"/>
    </row>
    <row r="209" spans="2:8" x14ac:dyDescent="0.25">
      <c r="B209" s="115" t="s">
        <v>364</v>
      </c>
      <c r="C209" s="115"/>
      <c r="D209" s="115"/>
      <c r="E209" s="115"/>
      <c r="F209" s="115"/>
      <c r="G209" s="115"/>
      <c r="H209" s="115"/>
    </row>
    <row r="210" spans="2:8" x14ac:dyDescent="0.25">
      <c r="B210" s="98"/>
      <c r="C210" s="99"/>
      <c r="D210" s="93"/>
      <c r="E210" s="115"/>
      <c r="F210" s="115"/>
      <c r="G210" s="115"/>
      <c r="H210" s="96"/>
    </row>
    <row r="211" spans="2:8" x14ac:dyDescent="0.25">
      <c r="B211" s="100"/>
      <c r="C211" s="86"/>
      <c r="D211" s="101"/>
      <c r="E211" s="102"/>
      <c r="F211" s="103"/>
      <c r="G211" s="103"/>
      <c r="H211" s="104"/>
    </row>
    <row r="212" spans="2:8" x14ac:dyDescent="0.25">
      <c r="B212" s="102"/>
      <c r="C212" s="86"/>
      <c r="D212" s="102"/>
      <c r="E212" s="102"/>
      <c r="F212" s="103"/>
      <c r="G212" s="103"/>
      <c r="H212" s="104"/>
    </row>
    <row r="213" spans="2:8" ht="32.25" customHeight="1" x14ac:dyDescent="0.25">
      <c r="B213" s="105"/>
      <c r="C213" s="106"/>
      <c r="D213" s="105"/>
      <c r="E213" s="107"/>
      <c r="F213" s="108"/>
      <c r="G213" s="108"/>
      <c r="H213" s="109"/>
    </row>
    <row r="214" spans="2:8" ht="32.25" customHeight="1" x14ac:dyDescent="0.25"/>
  </sheetData>
  <mergeCells count="9">
    <mergeCell ref="K93:Q93"/>
    <mergeCell ref="G197:H197"/>
    <mergeCell ref="B204:H204"/>
    <mergeCell ref="B207:H207"/>
    <mergeCell ref="B208:H208"/>
    <mergeCell ref="B209:H209"/>
    <mergeCell ref="E210:G210"/>
    <mergeCell ref="B2:H2"/>
    <mergeCell ref="D5:H5"/>
  </mergeCells>
  <conditionalFormatting sqref="H183:H194 H177:H180 H168:H174 H160:H165 H153:H158 H147:H149 H128:H144 H73:H125 H57:H70 H41:H54 H24:H38 H13:H21">
    <cfRule type="colorScale" priority="1">
      <colorScale>
        <cfvo type="min"/>
        <cfvo type="max"/>
        <color theme="6" tint="0.79998168889431442"/>
        <color theme="6"/>
      </colorScale>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ZERADA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dos Santos</dc:creator>
  <cp:lastModifiedBy>89578775172</cp:lastModifiedBy>
  <dcterms:created xsi:type="dcterms:W3CDTF">2023-07-17T21:00:27Z</dcterms:created>
  <dcterms:modified xsi:type="dcterms:W3CDTF">2023-08-09T17:03:33Z</dcterms:modified>
</cp:coreProperties>
</file>